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9320" windowHeight="11700"/>
  </bookViews>
  <sheets>
    <sheet name="Прил. 1" sheetId="18" r:id="rId1"/>
    <sheet name="Прил. 2" sheetId="19" r:id="rId2"/>
    <sheet name="Прил. 3" sheetId="8" r:id="rId3"/>
    <sheet name="Прил. 4" sheetId="9" r:id="rId4"/>
    <sheet name="Прил. 5" sheetId="20" r:id="rId5"/>
    <sheet name="Прил. 6" sheetId="13" r:id="rId6"/>
    <sheet name="Прил. 7" sheetId="14" r:id="rId7"/>
    <sheet name="Прил. 8" sheetId="15" r:id="rId8"/>
    <sheet name="Прил. 9" sheetId="21" r:id="rId9"/>
    <sheet name="Прил. 10" sheetId="16" r:id="rId10"/>
    <sheet name="Прил. 11" sheetId="22" r:id="rId11"/>
    <sheet name="Прил. 12 " sheetId="17" r:id="rId12"/>
    <sheet name="Прил. 13" sheetId="23" r:id="rId13"/>
    <sheet name="Прил. 14" sheetId="7" r:id="rId14"/>
    <sheet name="Прил. 15" sheetId="10" r:id="rId15"/>
  </sheets>
  <definedNames>
    <definedName name="_xlnm._FilterDatabase" localSheetId="14" hidden="1">'Прил. 15'!$A$12:$S$203</definedName>
    <definedName name="_xlnm.Print_Titles" localSheetId="0">'Прил. 1'!$8:$8</definedName>
    <definedName name="_xlnm.Print_Titles" localSheetId="9">'Прил. 10'!$6:$9</definedName>
    <definedName name="_xlnm.Print_Titles" localSheetId="11">'Прил. 12 '!$6:$9</definedName>
    <definedName name="_xlnm.Print_Titles" localSheetId="12">'Прил. 13'!$11:$13</definedName>
    <definedName name="_xlnm.Print_Titles" localSheetId="13">'Прил. 14'!$14:$17</definedName>
    <definedName name="_xlnm.Print_Titles" localSheetId="14">'Прил. 15'!$8:$12</definedName>
    <definedName name="_xlnm.Print_Titles" localSheetId="2">'Прил. 3'!$8:$13</definedName>
    <definedName name="_xlnm.Print_Titles" localSheetId="5">'Прил. 6'!$6:$9</definedName>
    <definedName name="_xlnm.Print_Titles" localSheetId="6">'Прил. 7'!$6:$9</definedName>
    <definedName name="_xlnm.Print_Titles" localSheetId="7">'Прил. 8'!$6:$9</definedName>
    <definedName name="_xlnm.Print_Titles" localSheetId="8">'Прил. 9'!$4:$4</definedName>
    <definedName name="_xlnm.Print_Area" localSheetId="0">'Прил. 1'!$A$1:$J$50</definedName>
    <definedName name="_xlnm.Print_Area" localSheetId="9">'Прил. 10'!$A$1:$K$20</definedName>
    <definedName name="_xlnm.Print_Area" localSheetId="10">'Прил. 11'!$A$1:$I$13</definedName>
    <definedName name="_xlnm.Print_Area" localSheetId="11">'Прил. 12 '!$A$1:$K$20</definedName>
    <definedName name="_xlnm.Print_Area" localSheetId="13">'Прил. 14'!$A$1:$K$41</definedName>
    <definedName name="_xlnm.Print_Area" localSheetId="14">'Прил. 15'!$A$1:$U$221</definedName>
    <definedName name="_xlnm.Print_Area" localSheetId="2">'Прил. 3'!$A$1:$R$66</definedName>
    <definedName name="_xlnm.Print_Area" localSheetId="3">'Прил. 4'!$A$1:$G$65</definedName>
    <definedName name="_xlnm.Print_Area" localSheetId="4">'Прил. 5'!$A$1:$I$11</definedName>
    <definedName name="_xlnm.Print_Area" localSheetId="5">'Прил. 6'!$A$1:$K$36</definedName>
    <definedName name="_xlnm.Print_Area" localSheetId="6">'Прил. 7'!$A$1:$K$29</definedName>
    <definedName name="_xlnm.Print_Area" localSheetId="7">'Прил. 8'!$A$1:$K$23</definedName>
    <definedName name="_xlnm.Print_Area" localSheetId="8">'Прил. 9'!$A$1:$I$11</definedName>
  </definedNames>
  <calcPr calcId="125725" refMode="R1C1"/>
</workbook>
</file>

<file path=xl/calcChain.xml><?xml version="1.0" encoding="utf-8"?>
<calcChain xmlns="http://schemas.openxmlformats.org/spreadsheetml/2006/main">
  <c r="L54" i="8"/>
  <c r="I21" i="23" l="1"/>
  <c r="J21"/>
  <c r="K21"/>
  <c r="L21"/>
  <c r="M21"/>
  <c r="N21"/>
  <c r="O21"/>
  <c r="P21"/>
  <c r="H21"/>
  <c r="G21"/>
  <c r="J44" i="18"/>
  <c r="I44"/>
  <c r="F21" i="23"/>
  <c r="G13" i="18"/>
  <c r="H13"/>
  <c r="I13"/>
  <c r="J13"/>
  <c r="F13"/>
  <c r="H44"/>
  <c r="P23" i="23"/>
  <c r="O23"/>
  <c r="N23"/>
  <c r="M23"/>
  <c r="L23"/>
  <c r="K23"/>
  <c r="J23"/>
  <c r="I23"/>
  <c r="H23"/>
  <c r="G23"/>
  <c r="F23"/>
  <c r="E23"/>
  <c r="D23"/>
  <c r="E21"/>
  <c r="D21"/>
  <c r="J20" i="14"/>
  <c r="J11"/>
  <c r="J10"/>
  <c r="I8" i="20" l="1"/>
  <c r="H8"/>
  <c r="G8"/>
  <c r="F8"/>
  <c r="J46" i="18" l="1"/>
  <c r="I46"/>
  <c r="H46"/>
  <c r="G46"/>
  <c r="F46"/>
  <c r="G44"/>
  <c r="F44"/>
  <c r="J12" i="17" l="1"/>
  <c r="I11"/>
  <c r="H11"/>
  <c r="H10" s="1"/>
  <c r="H14" s="1"/>
  <c r="G11"/>
  <c r="I10"/>
  <c r="I14" s="1"/>
  <c r="G10"/>
  <c r="G14" s="1"/>
  <c r="J10" i="16"/>
  <c r="J14" s="1"/>
  <c r="H10"/>
  <c r="I10"/>
  <c r="G10"/>
  <c r="G14" s="1"/>
  <c r="J11"/>
  <c r="H11"/>
  <c r="I11"/>
  <c r="G11"/>
  <c r="J12"/>
  <c r="I14"/>
  <c r="H14"/>
  <c r="H11" i="15"/>
  <c r="H10" s="1"/>
  <c r="H17" s="1"/>
  <c r="I11"/>
  <c r="I10" s="1"/>
  <c r="I17" s="1"/>
  <c r="G11"/>
  <c r="G10" s="1"/>
  <c r="G17" s="1"/>
  <c r="J15"/>
  <c r="J14"/>
  <c r="J13"/>
  <c r="J12"/>
  <c r="H10" i="14"/>
  <c r="I10"/>
  <c r="G10"/>
  <c r="G23" s="1"/>
  <c r="H20"/>
  <c r="I20"/>
  <c r="G20"/>
  <c r="H11"/>
  <c r="I11"/>
  <c r="J12"/>
  <c r="G11"/>
  <c r="J21"/>
  <c r="J19"/>
  <c r="J17"/>
  <c r="J16"/>
  <c r="J15"/>
  <c r="J14"/>
  <c r="J13"/>
  <c r="I23"/>
  <c r="H23"/>
  <c r="G19" i="10"/>
  <c r="L24" i="8"/>
  <c r="L23"/>
  <c r="L22"/>
  <c r="L20"/>
  <c r="L18"/>
  <c r="L19"/>
  <c r="L21"/>
  <c r="L17"/>
  <c r="G20" i="7"/>
  <c r="G36" s="1"/>
  <c r="G11" i="13"/>
  <c r="J28"/>
  <c r="R41" i="8"/>
  <c r="P41"/>
  <c r="N41"/>
  <c r="L41"/>
  <c r="P37"/>
  <c r="N37"/>
  <c r="L37"/>
  <c r="P33"/>
  <c r="N33"/>
  <c r="L33"/>
  <c r="P29"/>
  <c r="N29"/>
  <c r="L29"/>
  <c r="P25"/>
  <c r="N25"/>
  <c r="L25"/>
  <c r="H15" i="10"/>
  <c r="K15"/>
  <c r="J15"/>
  <c r="I15"/>
  <c r="G32"/>
  <c r="F32" s="1"/>
  <c r="J27" i="13"/>
  <c r="J26"/>
  <c r="J11" s="1"/>
  <c r="J25"/>
  <c r="J24"/>
  <c r="J23"/>
  <c r="J22"/>
  <c r="J21"/>
  <c r="J20"/>
  <c r="J19"/>
  <c r="J18"/>
  <c r="J17"/>
  <c r="J16"/>
  <c r="J15"/>
  <c r="J14"/>
  <c r="J13"/>
  <c r="J12"/>
  <c r="I11"/>
  <c r="H11"/>
  <c r="H10" s="1"/>
  <c r="H30" s="1"/>
  <c r="G10"/>
  <c r="G30" s="1"/>
  <c r="I10"/>
  <c r="I30" s="1"/>
  <c r="J11" i="17" l="1"/>
  <c r="J10"/>
  <c r="J14" s="1"/>
  <c r="J11" i="15"/>
  <c r="J10" s="1"/>
  <c r="J17" s="1"/>
  <c r="J23" i="14"/>
  <c r="J10" i="13"/>
  <c r="J30" s="1"/>
  <c r="Q202" i="10" l="1"/>
  <c r="L202"/>
  <c r="G202"/>
  <c r="F202" s="1"/>
  <c r="Q201"/>
  <c r="L201"/>
  <c r="G201"/>
  <c r="Q200"/>
  <c r="L200"/>
  <c r="G200"/>
  <c r="Q199"/>
  <c r="L199"/>
  <c r="G199"/>
  <c r="F199"/>
  <c r="Q198"/>
  <c r="L198"/>
  <c r="G198"/>
  <c r="Q197"/>
  <c r="L197"/>
  <c r="G197"/>
  <c r="Q196"/>
  <c r="L196"/>
  <c r="G196"/>
  <c r="Q195"/>
  <c r="L195"/>
  <c r="G195"/>
  <c r="Q194"/>
  <c r="L194"/>
  <c r="G194"/>
  <c r="Q193"/>
  <c r="L193"/>
  <c r="G193"/>
  <c r="Q192"/>
  <c r="L192"/>
  <c r="G192"/>
  <c r="Q191"/>
  <c r="L191"/>
  <c r="G191"/>
  <c r="Q190"/>
  <c r="L190"/>
  <c r="G190"/>
  <c r="Q189"/>
  <c r="L189"/>
  <c r="G189"/>
  <c r="U188"/>
  <c r="S188"/>
  <c r="S187" s="1"/>
  <c r="R188"/>
  <c r="P188"/>
  <c r="P187" s="1"/>
  <c r="N188"/>
  <c r="M188"/>
  <c r="M187" s="1"/>
  <c r="K188"/>
  <c r="I188"/>
  <c r="I187" s="1"/>
  <c r="H188"/>
  <c r="U187"/>
  <c r="R187"/>
  <c r="N187"/>
  <c r="K187"/>
  <c r="Q186"/>
  <c r="L186"/>
  <c r="G186"/>
  <c r="Q185"/>
  <c r="L185"/>
  <c r="G185"/>
  <c r="Q184"/>
  <c r="L184"/>
  <c r="G184"/>
  <c r="Q183"/>
  <c r="L183"/>
  <c r="G183"/>
  <c r="Q182"/>
  <c r="L182"/>
  <c r="G182"/>
  <c r="Q181"/>
  <c r="L181"/>
  <c r="G181"/>
  <c r="Q180"/>
  <c r="L180"/>
  <c r="G180"/>
  <c r="Q179"/>
  <c r="L179"/>
  <c r="G179"/>
  <c r="Q178"/>
  <c r="L178"/>
  <c r="G178"/>
  <c r="U177"/>
  <c r="S177"/>
  <c r="R177"/>
  <c r="P177"/>
  <c r="N177"/>
  <c r="M177"/>
  <c r="K177"/>
  <c r="I177"/>
  <c r="H177"/>
  <c r="Q176"/>
  <c r="L176"/>
  <c r="G176"/>
  <c r="Q175"/>
  <c r="L175"/>
  <c r="G175"/>
  <c r="Q174"/>
  <c r="L174"/>
  <c r="G174"/>
  <c r="F174" s="1"/>
  <c r="Q173"/>
  <c r="L173"/>
  <c r="G173"/>
  <c r="Q172"/>
  <c r="L172"/>
  <c r="G172"/>
  <c r="F172" s="1"/>
  <c r="U171"/>
  <c r="S171"/>
  <c r="R171"/>
  <c r="P171"/>
  <c r="N171"/>
  <c r="M171"/>
  <c r="K171"/>
  <c r="I171"/>
  <c r="H171"/>
  <c r="U170"/>
  <c r="S170"/>
  <c r="R170"/>
  <c r="P170"/>
  <c r="N170"/>
  <c r="M170"/>
  <c r="K170"/>
  <c r="I170"/>
  <c r="Q169"/>
  <c r="L169"/>
  <c r="G169"/>
  <c r="Q168"/>
  <c r="L168"/>
  <c r="G168"/>
  <c r="Q167"/>
  <c r="L167"/>
  <c r="G167"/>
  <c r="Q166"/>
  <c r="L166"/>
  <c r="G166"/>
  <c r="Q165"/>
  <c r="L165"/>
  <c r="G165"/>
  <c r="Q164"/>
  <c r="L164"/>
  <c r="G164"/>
  <c r="U163"/>
  <c r="S163"/>
  <c r="R163"/>
  <c r="P163"/>
  <c r="N163"/>
  <c r="M163"/>
  <c r="L163" s="1"/>
  <c r="K163"/>
  <c r="I163"/>
  <c r="G163" s="1"/>
  <c r="U162"/>
  <c r="R162"/>
  <c r="N162"/>
  <c r="K162"/>
  <c r="H162"/>
  <c r="Q161"/>
  <c r="L161"/>
  <c r="G161"/>
  <c r="F161" s="1"/>
  <c r="U160"/>
  <c r="S160"/>
  <c r="R160"/>
  <c r="P160"/>
  <c r="N160"/>
  <c r="M160"/>
  <c r="L160" s="1"/>
  <c r="K160"/>
  <c r="I160"/>
  <c r="H160"/>
  <c r="Q159"/>
  <c r="L159"/>
  <c r="G159"/>
  <c r="F159" s="1"/>
  <c r="Q158"/>
  <c r="L158"/>
  <c r="G158"/>
  <c r="Q157"/>
  <c r="L157"/>
  <c r="G157"/>
  <c r="Q156"/>
  <c r="L156"/>
  <c r="G156"/>
  <c r="Q155"/>
  <c r="L155"/>
  <c r="G155"/>
  <c r="F155" s="1"/>
  <c r="Q154"/>
  <c r="L154"/>
  <c r="G154"/>
  <c r="Q153"/>
  <c r="L153"/>
  <c r="G153"/>
  <c r="F153" s="1"/>
  <c r="Q152"/>
  <c r="L152"/>
  <c r="G152"/>
  <c r="Q151"/>
  <c r="L151"/>
  <c r="G151"/>
  <c r="F151" s="1"/>
  <c r="Q150"/>
  <c r="L150"/>
  <c r="G150"/>
  <c r="Q149"/>
  <c r="L149"/>
  <c r="G149"/>
  <c r="F149" s="1"/>
  <c r="Q148"/>
  <c r="L148"/>
  <c r="G148"/>
  <c r="Q146"/>
  <c r="L146"/>
  <c r="G146"/>
  <c r="F146" s="1"/>
  <c r="Q145"/>
  <c r="L145"/>
  <c r="G145"/>
  <c r="Q144"/>
  <c r="L144"/>
  <c r="G144"/>
  <c r="F144" s="1"/>
  <c r="Q143"/>
  <c r="L143"/>
  <c r="G143"/>
  <c r="U142"/>
  <c r="S142"/>
  <c r="R142"/>
  <c r="Q142" s="1"/>
  <c r="P142"/>
  <c r="N142"/>
  <c r="M142"/>
  <c r="K142"/>
  <c r="I142"/>
  <c r="H142"/>
  <c r="G142" s="1"/>
  <c r="Q141"/>
  <c r="L141"/>
  <c r="G141"/>
  <c r="Q140"/>
  <c r="L140"/>
  <c r="G140"/>
  <c r="Q138"/>
  <c r="L138"/>
  <c r="G138"/>
  <c r="Q137"/>
  <c r="L137"/>
  <c r="G137"/>
  <c r="U136"/>
  <c r="S136"/>
  <c r="R136"/>
  <c r="P136"/>
  <c r="N136"/>
  <c r="M136"/>
  <c r="K136"/>
  <c r="I136"/>
  <c r="H136"/>
  <c r="Q135"/>
  <c r="L135"/>
  <c r="G135"/>
  <c r="F135" s="1"/>
  <c r="Q134"/>
  <c r="L134"/>
  <c r="G134"/>
  <c r="Q133"/>
  <c r="L133"/>
  <c r="G133"/>
  <c r="F133" s="1"/>
  <c r="Q132"/>
  <c r="L132"/>
  <c r="G132"/>
  <c r="U131"/>
  <c r="S131"/>
  <c r="R131"/>
  <c r="Q131" s="1"/>
  <c r="P131"/>
  <c r="N131"/>
  <c r="M131"/>
  <c r="K131"/>
  <c r="I131"/>
  <c r="H131"/>
  <c r="G131" s="1"/>
  <c r="Q130"/>
  <c r="L130"/>
  <c r="G130"/>
  <c r="U129"/>
  <c r="S129"/>
  <c r="R129"/>
  <c r="P129"/>
  <c r="N129"/>
  <c r="M129"/>
  <c r="K129"/>
  <c r="I129"/>
  <c r="H129"/>
  <c r="U128"/>
  <c r="S128"/>
  <c r="Q128" s="1"/>
  <c r="P128"/>
  <c r="N128"/>
  <c r="L128" s="1"/>
  <c r="K128"/>
  <c r="I128"/>
  <c r="G128" s="1"/>
  <c r="Q127"/>
  <c r="L127"/>
  <c r="G127"/>
  <c r="Q126"/>
  <c r="L126"/>
  <c r="G126"/>
  <c r="U125"/>
  <c r="S125"/>
  <c r="R125"/>
  <c r="P125"/>
  <c r="N125"/>
  <c r="M125"/>
  <c r="K125"/>
  <c r="I125"/>
  <c r="H125"/>
  <c r="Q124"/>
  <c r="L124"/>
  <c r="G124"/>
  <c r="Q123"/>
  <c r="L123"/>
  <c r="G123"/>
  <c r="U122"/>
  <c r="S122"/>
  <c r="R122"/>
  <c r="P122"/>
  <c r="N122"/>
  <c r="M122"/>
  <c r="K122"/>
  <c r="I122"/>
  <c r="H122"/>
  <c r="Q121"/>
  <c r="L121"/>
  <c r="G121"/>
  <c r="Q120"/>
  <c r="L120"/>
  <c r="G120"/>
  <c r="F120" s="1"/>
  <c r="Q119"/>
  <c r="L119"/>
  <c r="G119"/>
  <c r="Q118"/>
  <c r="L118"/>
  <c r="G118"/>
  <c r="F118" s="1"/>
  <c r="Q117"/>
  <c r="L117"/>
  <c r="G117"/>
  <c r="Q116"/>
  <c r="L116"/>
  <c r="G116"/>
  <c r="F116" s="1"/>
  <c r="Q115"/>
  <c r="L115"/>
  <c r="G115"/>
  <c r="Q114"/>
  <c r="L114"/>
  <c r="G114"/>
  <c r="F114" s="1"/>
  <c r="U113"/>
  <c r="S113"/>
  <c r="R113"/>
  <c r="P113"/>
  <c r="N113"/>
  <c r="M113"/>
  <c r="L113" s="1"/>
  <c r="K113"/>
  <c r="I113"/>
  <c r="H113"/>
  <c r="Q112"/>
  <c r="L112"/>
  <c r="G112"/>
  <c r="Q111"/>
  <c r="L111"/>
  <c r="G111"/>
  <c r="Q110"/>
  <c r="L110"/>
  <c r="G110"/>
  <c r="Q109"/>
  <c r="L109"/>
  <c r="G109"/>
  <c r="Q108"/>
  <c r="L108"/>
  <c r="G108"/>
  <c r="Q107"/>
  <c r="L107"/>
  <c r="G107"/>
  <c r="Q106"/>
  <c r="L106"/>
  <c r="G106"/>
  <c r="Q105"/>
  <c r="L105"/>
  <c r="G105"/>
  <c r="Q104"/>
  <c r="L104"/>
  <c r="G104"/>
  <c r="Q103"/>
  <c r="L103"/>
  <c r="G103"/>
  <c r="Q102"/>
  <c r="L102"/>
  <c r="G102"/>
  <c r="Q101"/>
  <c r="L101"/>
  <c r="G101"/>
  <c r="Q100"/>
  <c r="L100"/>
  <c r="G100"/>
  <c r="Q99"/>
  <c r="L99"/>
  <c r="G99"/>
  <c r="Q98"/>
  <c r="L98"/>
  <c r="G98"/>
  <c r="U97"/>
  <c r="S97"/>
  <c r="R97"/>
  <c r="P97"/>
  <c r="N97"/>
  <c r="M97"/>
  <c r="K97"/>
  <c r="I97"/>
  <c r="H97"/>
  <c r="Q96"/>
  <c r="L96"/>
  <c r="G96"/>
  <c r="Q95"/>
  <c r="L95"/>
  <c r="G95"/>
  <c r="Q94"/>
  <c r="L94"/>
  <c r="G94"/>
  <c r="Q93"/>
  <c r="L93"/>
  <c r="G93"/>
  <c r="Q92"/>
  <c r="L92"/>
  <c r="G92"/>
  <c r="F92" s="1"/>
  <c r="Q91"/>
  <c r="L91"/>
  <c r="G91"/>
  <c r="Q90"/>
  <c r="L90"/>
  <c r="G90"/>
  <c r="F90" s="1"/>
  <c r="Q89"/>
  <c r="L89"/>
  <c r="G89"/>
  <c r="Q88"/>
  <c r="L88"/>
  <c r="G88"/>
  <c r="F88" s="1"/>
  <c r="Q87"/>
  <c r="L87"/>
  <c r="G87"/>
  <c r="Q86"/>
  <c r="L86"/>
  <c r="G86"/>
  <c r="F86" s="1"/>
  <c r="Q85"/>
  <c r="L85"/>
  <c r="G85"/>
  <c r="Q84"/>
  <c r="L84"/>
  <c r="G84"/>
  <c r="F84" s="1"/>
  <c r="Q83"/>
  <c r="L83"/>
  <c r="G83"/>
  <c r="Q82"/>
  <c r="L82"/>
  <c r="G82"/>
  <c r="F82" s="1"/>
  <c r="Q81"/>
  <c r="L81"/>
  <c r="G81"/>
  <c r="Q80"/>
  <c r="L80"/>
  <c r="G80"/>
  <c r="F80" s="1"/>
  <c r="Q79"/>
  <c r="L79"/>
  <c r="G79"/>
  <c r="Q78"/>
  <c r="L78"/>
  <c r="G78"/>
  <c r="F78" s="1"/>
  <c r="Q77"/>
  <c r="L77"/>
  <c r="G77"/>
  <c r="Q76"/>
  <c r="L76"/>
  <c r="G76"/>
  <c r="F76" s="1"/>
  <c r="U75"/>
  <c r="U70" s="1"/>
  <c r="S75"/>
  <c r="R75"/>
  <c r="P75"/>
  <c r="P70" s="1"/>
  <c r="N75"/>
  <c r="M75"/>
  <c r="M70" s="1"/>
  <c r="K75"/>
  <c r="K70" s="1"/>
  <c r="I75"/>
  <c r="H75"/>
  <c r="H70" s="1"/>
  <c r="Q74"/>
  <c r="L74"/>
  <c r="G74"/>
  <c r="Q73"/>
  <c r="L73"/>
  <c r="G73"/>
  <c r="Q72"/>
  <c r="L72"/>
  <c r="G72"/>
  <c r="Q71"/>
  <c r="L71"/>
  <c r="G71"/>
  <c r="S70"/>
  <c r="N70"/>
  <c r="I70"/>
  <c r="Q69"/>
  <c r="L69"/>
  <c r="G69"/>
  <c r="Q68"/>
  <c r="L68"/>
  <c r="G68"/>
  <c r="Q67"/>
  <c r="L67"/>
  <c r="G67"/>
  <c r="Q66"/>
  <c r="L66"/>
  <c r="G66"/>
  <c r="Q65"/>
  <c r="L65"/>
  <c r="G65"/>
  <c r="Q64"/>
  <c r="L64"/>
  <c r="G64"/>
  <c r="Q63"/>
  <c r="L63"/>
  <c r="G63"/>
  <c r="U62"/>
  <c r="S62"/>
  <c r="R62"/>
  <c r="P62"/>
  <c r="N62"/>
  <c r="N61" s="1"/>
  <c r="L61" s="1"/>
  <c r="M62"/>
  <c r="K62"/>
  <c r="I62"/>
  <c r="H62"/>
  <c r="G62" s="1"/>
  <c r="U60"/>
  <c r="U57" s="1"/>
  <c r="R60"/>
  <c r="P60"/>
  <c r="M60"/>
  <c r="H60"/>
  <c r="Q59"/>
  <c r="L59"/>
  <c r="G59"/>
  <c r="Q58"/>
  <c r="L58"/>
  <c r="G58"/>
  <c r="Q56"/>
  <c r="L56"/>
  <c r="G56"/>
  <c r="U55"/>
  <c r="U54" s="1"/>
  <c r="S55"/>
  <c r="R55"/>
  <c r="P55"/>
  <c r="P54" s="1"/>
  <c r="N55"/>
  <c r="M55"/>
  <c r="K55"/>
  <c r="K54" s="1"/>
  <c r="I55"/>
  <c r="H55"/>
  <c r="S54"/>
  <c r="N54"/>
  <c r="I54"/>
  <c r="Q53"/>
  <c r="L53"/>
  <c r="G53"/>
  <c r="U52"/>
  <c r="U51" s="1"/>
  <c r="S52"/>
  <c r="R52"/>
  <c r="P52"/>
  <c r="P51" s="1"/>
  <c r="N52"/>
  <c r="M52"/>
  <c r="K52"/>
  <c r="K51" s="1"/>
  <c r="I52"/>
  <c r="H52"/>
  <c r="S51"/>
  <c r="N51"/>
  <c r="I51"/>
  <c r="Q50"/>
  <c r="L50"/>
  <c r="G50"/>
  <c r="Q49"/>
  <c r="L49"/>
  <c r="G49"/>
  <c r="Q48"/>
  <c r="L48"/>
  <c r="G48"/>
  <c r="Q47"/>
  <c r="L47"/>
  <c r="G47"/>
  <c r="U46"/>
  <c r="T46"/>
  <c r="S46"/>
  <c r="R46"/>
  <c r="P46"/>
  <c r="O46"/>
  <c r="N46"/>
  <c r="M46"/>
  <c r="K46"/>
  <c r="J46"/>
  <c r="J45" s="1"/>
  <c r="I46"/>
  <c r="I45" s="1"/>
  <c r="H46"/>
  <c r="U45"/>
  <c r="T45"/>
  <c r="S45"/>
  <c r="R45"/>
  <c r="P45"/>
  <c r="O45"/>
  <c r="N45"/>
  <c r="M45"/>
  <c r="K45"/>
  <c r="H45"/>
  <c r="Q44"/>
  <c r="L44"/>
  <c r="G44"/>
  <c r="U43"/>
  <c r="S43"/>
  <c r="R43"/>
  <c r="P43"/>
  <c r="N43"/>
  <c r="M43"/>
  <c r="K43"/>
  <c r="I43"/>
  <c r="H43"/>
  <c r="Q42"/>
  <c r="L42"/>
  <c r="G42"/>
  <c r="Q41"/>
  <c r="L41"/>
  <c r="G41"/>
  <c r="Q40"/>
  <c r="L40"/>
  <c r="G40"/>
  <c r="Q39"/>
  <c r="L39"/>
  <c r="G39"/>
  <c r="Q38"/>
  <c r="L38"/>
  <c r="G38"/>
  <c r="Q37"/>
  <c r="L37"/>
  <c r="G37"/>
  <c r="Q36"/>
  <c r="L36"/>
  <c r="G36"/>
  <c r="Q35"/>
  <c r="L35"/>
  <c r="G35"/>
  <c r="U34"/>
  <c r="U33" s="1"/>
  <c r="S34"/>
  <c r="R34"/>
  <c r="R33" s="1"/>
  <c r="P34"/>
  <c r="N34"/>
  <c r="N33" s="1"/>
  <c r="M34"/>
  <c r="K34"/>
  <c r="K33" s="1"/>
  <c r="I34"/>
  <c r="I33" s="1"/>
  <c r="H34"/>
  <c r="H33" s="1"/>
  <c r="Q31"/>
  <c r="L31"/>
  <c r="G31"/>
  <c r="Q30"/>
  <c r="L30"/>
  <c r="G30"/>
  <c r="Q29"/>
  <c r="L29"/>
  <c r="G29"/>
  <c r="Q28"/>
  <c r="L28"/>
  <c r="G28"/>
  <c r="Q27"/>
  <c r="L27"/>
  <c r="G27"/>
  <c r="Q26"/>
  <c r="L26"/>
  <c r="G26"/>
  <c r="Q25"/>
  <c r="L25"/>
  <c r="G25"/>
  <c r="Q24"/>
  <c r="L24"/>
  <c r="G24"/>
  <c r="Q23"/>
  <c r="L23"/>
  <c r="G23"/>
  <c r="Q22"/>
  <c r="L22"/>
  <c r="G22"/>
  <c r="Q21"/>
  <c r="L21"/>
  <c r="G21"/>
  <c r="Q20"/>
  <c r="L20"/>
  <c r="G20"/>
  <c r="Q19"/>
  <c r="L19"/>
  <c r="Q18"/>
  <c r="L18"/>
  <c r="G18"/>
  <c r="Q17"/>
  <c r="L17"/>
  <c r="G17"/>
  <c r="Q16"/>
  <c r="L16"/>
  <c r="G16"/>
  <c r="U15"/>
  <c r="U14" s="1"/>
  <c r="T15"/>
  <c r="S15"/>
  <c r="S14" s="1"/>
  <c r="R15"/>
  <c r="P15"/>
  <c r="P14" s="1"/>
  <c r="O15"/>
  <c r="N15"/>
  <c r="N14" s="1"/>
  <c r="M15"/>
  <c r="J14"/>
  <c r="I14"/>
  <c r="T14"/>
  <c r="T13" s="1"/>
  <c r="O14"/>
  <c r="O13" s="1"/>
  <c r="M14"/>
  <c r="K14"/>
  <c r="H14"/>
  <c r="G57" i="9"/>
  <c r="G56"/>
  <c r="F52"/>
  <c r="E52"/>
  <c r="D52"/>
  <c r="G48"/>
  <c r="G45" s="1"/>
  <c r="F45"/>
  <c r="E45"/>
  <c r="D45"/>
  <c r="G42"/>
  <c r="G41"/>
  <c r="G38" s="1"/>
  <c r="F38"/>
  <c r="E38"/>
  <c r="D38"/>
  <c r="G34"/>
  <c r="G33"/>
  <c r="F31"/>
  <c r="E31"/>
  <c r="D31"/>
  <c r="G27"/>
  <c r="G24" s="1"/>
  <c r="F24"/>
  <c r="E24"/>
  <c r="D24"/>
  <c r="G20"/>
  <c r="G19"/>
  <c r="F17"/>
  <c r="E17"/>
  <c r="D17"/>
  <c r="G17" s="1"/>
  <c r="F15"/>
  <c r="E15"/>
  <c r="D15"/>
  <c r="F14"/>
  <c r="F10" s="1"/>
  <c r="E14"/>
  <c r="D14"/>
  <c r="G14" s="1"/>
  <c r="F13"/>
  <c r="E13"/>
  <c r="D13"/>
  <c r="F12"/>
  <c r="E12"/>
  <c r="D12"/>
  <c r="G12" s="1"/>
  <c r="E10"/>
  <c r="R55" i="8"/>
  <c r="R54"/>
  <c r="R53"/>
  <c r="R52"/>
  <c r="R51"/>
  <c r="R50"/>
  <c r="R49"/>
  <c r="R48"/>
  <c r="P45"/>
  <c r="N45"/>
  <c r="L45"/>
  <c r="R44"/>
  <c r="R40"/>
  <c r="R37"/>
  <c r="R36"/>
  <c r="R33"/>
  <c r="R32"/>
  <c r="R29"/>
  <c r="R28"/>
  <c r="R25"/>
  <c r="R24"/>
  <c r="R23"/>
  <c r="R22"/>
  <c r="R20"/>
  <c r="R19"/>
  <c r="R18"/>
  <c r="R17"/>
  <c r="P14"/>
  <c r="N14"/>
  <c r="J35" i="7"/>
  <c r="J27"/>
  <c r="J34"/>
  <c r="J33"/>
  <c r="H28"/>
  <c r="I28"/>
  <c r="G28"/>
  <c r="H26"/>
  <c r="I26"/>
  <c r="G26"/>
  <c r="J32"/>
  <c r="J31"/>
  <c r="J30"/>
  <c r="J29"/>
  <c r="H20"/>
  <c r="I20"/>
  <c r="I36" s="1"/>
  <c r="J25"/>
  <c r="J24"/>
  <c r="J23"/>
  <c r="J22"/>
  <c r="J21"/>
  <c r="J19"/>
  <c r="J18"/>
  <c r="J26"/>
  <c r="F157" i="10" l="1"/>
  <c r="F164"/>
  <c r="F176"/>
  <c r="F200"/>
  <c r="F166"/>
  <c r="F168"/>
  <c r="Q171"/>
  <c r="F173"/>
  <c r="F175"/>
  <c r="M162"/>
  <c r="L162" s="1"/>
  <c r="P162"/>
  <c r="S162"/>
  <c r="L170"/>
  <c r="G171"/>
  <c r="G177"/>
  <c r="Q177"/>
  <c r="G187"/>
  <c r="I162"/>
  <c r="P57"/>
  <c r="F197"/>
  <c r="F194"/>
  <c r="F193"/>
  <c r="F195"/>
  <c r="F196"/>
  <c r="Q15"/>
  <c r="F29"/>
  <c r="M33"/>
  <c r="P33"/>
  <c r="S33"/>
  <c r="L188"/>
  <c r="F189"/>
  <c r="F191"/>
  <c r="F198"/>
  <c r="L14"/>
  <c r="R14"/>
  <c r="L15"/>
  <c r="G188"/>
  <c r="Q188"/>
  <c r="F190"/>
  <c r="F31"/>
  <c r="L45"/>
  <c r="Q45"/>
  <c r="F192"/>
  <c r="L171"/>
  <c r="F171" s="1"/>
  <c r="F201"/>
  <c r="F17"/>
  <c r="Q62"/>
  <c r="F64"/>
  <c r="F66"/>
  <c r="F68"/>
  <c r="L75"/>
  <c r="F94"/>
  <c r="F96"/>
  <c r="Q46"/>
  <c r="L62"/>
  <c r="F63"/>
  <c r="F65"/>
  <c r="F67"/>
  <c r="F69"/>
  <c r="G70"/>
  <c r="K61"/>
  <c r="K60" s="1"/>
  <c r="K57" s="1"/>
  <c r="K13" s="1"/>
  <c r="Q75"/>
  <c r="F77"/>
  <c r="F79"/>
  <c r="F81"/>
  <c r="F83"/>
  <c r="F85"/>
  <c r="F87"/>
  <c r="F89"/>
  <c r="F91"/>
  <c r="F93"/>
  <c r="F95"/>
  <c r="F62"/>
  <c r="F58"/>
  <c r="I61"/>
  <c r="G61" s="1"/>
  <c r="F61" s="1"/>
  <c r="S61"/>
  <c r="Q61" s="1"/>
  <c r="R70"/>
  <c r="Q70" s="1"/>
  <c r="F72"/>
  <c r="F74"/>
  <c r="G97"/>
  <c r="Q97"/>
  <c r="F99"/>
  <c r="F101"/>
  <c r="F103"/>
  <c r="F105"/>
  <c r="F107"/>
  <c r="F109"/>
  <c r="F111"/>
  <c r="Q113"/>
  <c r="F115"/>
  <c r="F117"/>
  <c r="F119"/>
  <c r="F121"/>
  <c r="G125"/>
  <c r="Q125"/>
  <c r="F127"/>
  <c r="L131"/>
  <c r="F131" s="1"/>
  <c r="F132"/>
  <c r="F134"/>
  <c r="F28"/>
  <c r="F23"/>
  <c r="J28" i="7"/>
  <c r="Q14" i="10"/>
  <c r="F179"/>
  <c r="F181"/>
  <c r="F183"/>
  <c r="F185"/>
  <c r="F30"/>
  <c r="F36"/>
  <c r="F38"/>
  <c r="F40"/>
  <c r="F42"/>
  <c r="L43"/>
  <c r="F59"/>
  <c r="F71"/>
  <c r="F73"/>
  <c r="L97"/>
  <c r="F97" s="1"/>
  <c r="F98"/>
  <c r="F100"/>
  <c r="F102"/>
  <c r="F104"/>
  <c r="F106"/>
  <c r="F108"/>
  <c r="F110"/>
  <c r="F112"/>
  <c r="G122"/>
  <c r="Q122"/>
  <c r="F124"/>
  <c r="L125"/>
  <c r="F125" s="1"/>
  <c r="F126"/>
  <c r="G129"/>
  <c r="Q129"/>
  <c r="G136"/>
  <c r="Q136"/>
  <c r="F138"/>
  <c r="F141"/>
  <c r="L142"/>
  <c r="F142" s="1"/>
  <c r="F143"/>
  <c r="F145"/>
  <c r="F148"/>
  <c r="F150"/>
  <c r="F152"/>
  <c r="F154"/>
  <c r="F156"/>
  <c r="F158"/>
  <c r="G162"/>
  <c r="Q162"/>
  <c r="Q163"/>
  <c r="F165"/>
  <c r="F167"/>
  <c r="F169"/>
  <c r="G52" i="9"/>
  <c r="R45" i="8"/>
  <c r="L14"/>
  <c r="L34" i="10"/>
  <c r="F35"/>
  <c r="F37"/>
  <c r="F39"/>
  <c r="F41"/>
  <c r="F19"/>
  <c r="F21"/>
  <c r="F25"/>
  <c r="F27"/>
  <c r="L33"/>
  <c r="F44"/>
  <c r="L46"/>
  <c r="F48"/>
  <c r="F50"/>
  <c r="Q52"/>
  <c r="L55"/>
  <c r="F56"/>
  <c r="R14" i="8"/>
  <c r="G52" i="10"/>
  <c r="J13"/>
  <c r="G46"/>
  <c r="F46" s="1"/>
  <c r="G45"/>
  <c r="G33"/>
  <c r="G34"/>
  <c r="J20" i="7"/>
  <c r="G14" i="10"/>
  <c r="G15"/>
  <c r="F15" s="1"/>
  <c r="J203"/>
  <c r="O203"/>
  <c r="U13"/>
  <c r="Q187"/>
  <c r="H36" i="7"/>
  <c r="J36" s="1"/>
  <c r="R21" i="8"/>
  <c r="D10" i="9"/>
  <c r="G10" s="1"/>
  <c r="G13"/>
  <c r="G15"/>
  <c r="G31"/>
  <c r="F16" i="10"/>
  <c r="F18"/>
  <c r="F20"/>
  <c r="F22"/>
  <c r="F24"/>
  <c r="F26"/>
  <c r="Q33"/>
  <c r="Q34"/>
  <c r="G43"/>
  <c r="Q43"/>
  <c r="T203"/>
  <c r="F47"/>
  <c r="F49"/>
  <c r="L52"/>
  <c r="F53"/>
  <c r="G55"/>
  <c r="Q55"/>
  <c r="L70"/>
  <c r="F70" s="1"/>
  <c r="G75"/>
  <c r="G113"/>
  <c r="L122"/>
  <c r="F123"/>
  <c r="L129"/>
  <c r="F130"/>
  <c r="L136"/>
  <c r="F137"/>
  <c r="F140"/>
  <c r="G160"/>
  <c r="Q160"/>
  <c r="F163"/>
  <c r="G170"/>
  <c r="Q170"/>
  <c r="L177"/>
  <c r="F177" s="1"/>
  <c r="F178"/>
  <c r="F180"/>
  <c r="F182"/>
  <c r="F184"/>
  <c r="F186"/>
  <c r="L187"/>
  <c r="I60"/>
  <c r="I57" s="1"/>
  <c r="I203" s="1"/>
  <c r="P203"/>
  <c r="U203"/>
  <c r="F45"/>
  <c r="P13"/>
  <c r="F128"/>
  <c r="H51"/>
  <c r="M51"/>
  <c r="R51"/>
  <c r="H54"/>
  <c r="G54" s="1"/>
  <c r="M54"/>
  <c r="L54" s="1"/>
  <c r="R54"/>
  <c r="Q54" s="1"/>
  <c r="H57"/>
  <c r="M57"/>
  <c r="R57"/>
  <c r="N60"/>
  <c r="N57" s="1"/>
  <c r="S60"/>
  <c r="S57" s="1"/>
  <c r="F33" l="1"/>
  <c r="F34"/>
  <c r="F55"/>
  <c r="F52"/>
  <c r="F188"/>
  <c r="F122"/>
  <c r="G60"/>
  <c r="I13"/>
  <c r="F113"/>
  <c r="K203"/>
  <c r="F187"/>
  <c r="F136"/>
  <c r="F129"/>
  <c r="F75"/>
  <c r="F14"/>
  <c r="F170"/>
  <c r="F43"/>
  <c r="F162"/>
  <c r="F160"/>
  <c r="F205"/>
  <c r="S203"/>
  <c r="S13"/>
  <c r="R203"/>
  <c r="Q203" s="1"/>
  <c r="Q57"/>
  <c r="H203"/>
  <c r="G57"/>
  <c r="Q51"/>
  <c r="R13"/>
  <c r="G51"/>
  <c r="H13"/>
  <c r="Q60"/>
  <c r="N203"/>
  <c r="N13"/>
  <c r="L57"/>
  <c r="M203"/>
  <c r="L51"/>
  <c r="L13" s="1"/>
  <c r="M13"/>
  <c r="F54"/>
  <c r="L60"/>
  <c r="F60" s="1"/>
  <c r="F207"/>
  <c r="F206" l="1"/>
  <c r="L203"/>
  <c r="Q13"/>
  <c r="F57"/>
  <c r="F51"/>
  <c r="G13"/>
  <c r="F204"/>
  <c r="G203"/>
  <c r="F13" l="1"/>
  <c r="F203"/>
</calcChain>
</file>

<file path=xl/sharedStrings.xml><?xml version="1.0" encoding="utf-8"?>
<sst xmlns="http://schemas.openxmlformats.org/spreadsheetml/2006/main" count="1394" uniqueCount="669">
  <si>
    <t>первый год планового периода</t>
  </si>
  <si>
    <t>второй год планового периода</t>
  </si>
  <si>
    <t>2014 год</t>
  </si>
  <si>
    <t>2015 год</t>
  </si>
  <si>
    <t>2016 год</t>
  </si>
  <si>
    <t>очередной финансовый год</t>
  </si>
  <si>
    <t>Расходы</t>
  </si>
  <si>
    <t>ГРБС</t>
  </si>
  <si>
    <t>ЦСР</t>
  </si>
  <si>
    <t>ВР</t>
  </si>
  <si>
    <t>Наименование программы, подпрограммы</t>
  </si>
  <si>
    <t>(тыс.руб.), годы</t>
  </si>
  <si>
    <t>Итого на период</t>
  </si>
  <si>
    <t>Ожидаемый результат от реализации подпрограммного мероприятия (в натуральном выражении), количество получателей</t>
  </si>
  <si>
    <t>Приложение № 2</t>
  </si>
  <si>
    <t>к подпрограмме 6 "Повышение социальной защищенности</t>
  </si>
  <si>
    <t xml:space="preserve">"Социальная поддержка жителей муниципального образования город Норильск" </t>
  </si>
  <si>
    <r>
      <rPr>
        <b/>
        <u/>
        <sz val="13"/>
        <rFont val="Times New Roman"/>
        <family val="1"/>
        <charset val="204"/>
      </rPr>
      <t>Основное мероприятие 6.1.</t>
    </r>
    <r>
      <rPr>
        <u/>
        <sz val="13"/>
        <rFont val="Times New Roman"/>
        <family val="1"/>
        <charset val="204"/>
      </rPr>
      <t xml:space="preserve"> </t>
    </r>
    <r>
      <rPr>
        <sz val="13"/>
        <rFont val="Times New Roman"/>
        <family val="1"/>
        <charset val="204"/>
      </rPr>
      <t xml:space="preserve">
"Расходы на выплату материальной помощи работникам, находящимся в отпуске по уходу за ребенком, выплата северной надбавки молодым специалистам"</t>
    </r>
  </si>
  <si>
    <r>
      <rPr>
        <b/>
        <u/>
        <sz val="13"/>
        <rFont val="Times New Roman"/>
        <family val="1"/>
        <charset val="204"/>
      </rPr>
      <t>Основное мероприятие 6.4.</t>
    </r>
    <r>
      <rPr>
        <b/>
        <sz val="13"/>
        <rFont val="Times New Roman"/>
        <family val="1"/>
        <charset val="204"/>
      </rPr>
      <t xml:space="preserve">
</t>
    </r>
    <r>
      <rPr>
        <sz val="13"/>
        <rFont val="Times New Roman"/>
        <family val="1"/>
        <charset val="204"/>
      </rPr>
      <t>"Негосударственное пенсионное обеспечение жителей, являющихся работниками учреждений и организаций, финансируемых из местного бюджета"</t>
    </r>
  </si>
  <si>
    <r>
      <rPr>
        <b/>
        <u/>
        <sz val="13"/>
        <rFont val="Times New Roman"/>
        <family val="1"/>
        <charset val="204"/>
      </rPr>
      <t xml:space="preserve">Основное мероприятие 6.5. </t>
    </r>
    <r>
      <rPr>
        <b/>
        <sz val="13"/>
        <rFont val="Times New Roman"/>
        <family val="1"/>
        <charset val="204"/>
      </rPr>
      <t xml:space="preserve">
</t>
    </r>
    <r>
      <rPr>
        <sz val="13"/>
        <rFont val="Times New Roman"/>
        <family val="1"/>
        <charset val="204"/>
      </rPr>
      <t>"Развитие доступной среды для жизнедеятельности инвалидов"</t>
    </r>
  </si>
  <si>
    <t>Итого по подпрограмме 6</t>
  </si>
  <si>
    <t>УСП</t>
  </si>
  <si>
    <t>Разработчик/ Бюджетопо-лучатель/ исполнитель</t>
  </si>
  <si>
    <t>Интеграция в социум инвалидов, проживающих на территории муниципального образования город Норильск</t>
  </si>
  <si>
    <t>Создание условий для реабилитации инвалидов</t>
  </si>
  <si>
    <t>РзПр</t>
  </si>
  <si>
    <t>Код бюджетной классификации</t>
  </si>
  <si>
    <t>МБУ "КЦСОН"</t>
  </si>
  <si>
    <r>
      <rPr>
        <b/>
        <u/>
        <sz val="13"/>
        <rFont val="Times New Roman"/>
        <family val="1"/>
        <charset val="204"/>
      </rPr>
      <t xml:space="preserve">Основное мероприятие 6.7. </t>
    </r>
    <r>
      <rPr>
        <b/>
        <sz val="13"/>
        <rFont val="Times New Roman"/>
        <family val="1"/>
        <charset val="204"/>
      </rPr>
      <t xml:space="preserve">
</t>
    </r>
    <r>
      <rPr>
        <sz val="13"/>
        <rFont val="Times New Roman"/>
        <family val="1"/>
        <charset val="204"/>
      </rPr>
      <t>"Оказание материальной помощи отдельным категориям граждан, находящимся на социальном и социально-медицинском обслуживании на дому, а также ветеранам ВОВ, бывшим несовершеннолетним узникам фашистских концлагерей, находящимся на стационарном обслуживании (МБУ "КЦСОН")"</t>
    </r>
  </si>
  <si>
    <t>Н.Н. Бордакова</t>
  </si>
  <si>
    <r>
      <rPr>
        <b/>
        <u/>
        <sz val="13"/>
        <rFont val="Times New Roman"/>
        <family val="1"/>
        <charset val="204"/>
      </rPr>
      <t>Основное мероприятие 6.8.</t>
    </r>
    <r>
      <rPr>
        <b/>
        <sz val="13"/>
        <rFont val="Times New Roman"/>
        <family val="1"/>
        <charset val="204"/>
      </rPr>
      <t xml:space="preserve">
</t>
    </r>
    <r>
      <rPr>
        <sz val="13"/>
        <rFont val="Times New Roman"/>
        <family val="1"/>
        <charset val="204"/>
      </rPr>
      <t>"Текущий ремонт в учреждениях социального обслуживания"
(МБУ КЦСОН")</t>
    </r>
  </si>
  <si>
    <t>Выполнение работ по текущему ремонту МБУ "КЦСОН",                                                                             Маслова, 4</t>
  </si>
  <si>
    <r>
      <rPr>
        <b/>
        <u/>
        <sz val="13"/>
        <rFont val="Times New Roman"/>
        <family val="1"/>
        <charset val="204"/>
      </rPr>
      <t>Основное мероприятие 6.9.</t>
    </r>
    <r>
      <rPr>
        <b/>
        <sz val="13"/>
        <rFont val="Times New Roman"/>
        <family val="1"/>
        <charset val="204"/>
      </rPr>
      <t xml:space="preserve">
</t>
    </r>
    <r>
      <rPr>
        <sz val="13"/>
        <rFont val="Times New Roman"/>
        <family val="1"/>
        <charset val="204"/>
      </rPr>
      <t>"Обеспечение безопасной и бесперебойной эксплуатации лифтов в учреждениях социального обслуживания"
(МБУ КЦСОН")</t>
    </r>
  </si>
  <si>
    <t>Обеспечение безопасной и бесперебойной эксплуатации 2 лифтов</t>
  </si>
  <si>
    <r>
      <rPr>
        <b/>
        <u/>
        <sz val="13"/>
        <rFont val="Times New Roman"/>
        <family val="1"/>
        <charset val="204"/>
      </rPr>
      <t xml:space="preserve">Основное мероприятие 6.3. </t>
    </r>
    <r>
      <rPr>
        <b/>
        <sz val="13"/>
        <rFont val="Times New Roman"/>
        <family val="1"/>
        <charset val="204"/>
      </rPr>
      <t xml:space="preserve">
</t>
    </r>
    <r>
      <rPr>
        <sz val="13"/>
        <rFont val="Times New Roman"/>
        <family val="1"/>
        <charset val="204"/>
      </rPr>
      <t>"Улучшение условий жизни и дополнительная социальная поддержка жителей муниципального образования город Норильск"</t>
    </r>
  </si>
  <si>
    <t>и уровня жизни жителей муниципального образования город Норильск",</t>
  </si>
  <si>
    <r>
      <rPr>
        <b/>
        <u/>
        <sz val="13"/>
        <rFont val="Times New Roman"/>
        <family val="1"/>
        <charset val="204"/>
      </rPr>
      <t>Основное мероприятие 6.2.</t>
    </r>
    <r>
      <rPr>
        <u/>
        <sz val="13"/>
        <rFont val="Times New Roman"/>
        <family val="1"/>
        <charset val="204"/>
      </rPr>
      <t xml:space="preserve"> </t>
    </r>
    <r>
      <rPr>
        <sz val="13"/>
        <rFont val="Times New Roman"/>
        <family val="1"/>
        <charset val="204"/>
      </rPr>
      <t xml:space="preserve">
"Реализация ФЗ от 02.03.2007 № 25-ФЗ "О муниципальной службе в Российской Федерации" , доплата к пенсии "Почетным гражданам города Норильска"</t>
    </r>
  </si>
  <si>
    <t>0380100</t>
  </si>
  <si>
    <t>145</t>
  </si>
  <si>
    <t>1001</t>
  </si>
  <si>
    <t>0380200</t>
  </si>
  <si>
    <t>1003</t>
  </si>
  <si>
    <t>0380300</t>
  </si>
  <si>
    <t>Х</t>
  </si>
  <si>
    <t>0380310</t>
  </si>
  <si>
    <t>0380320</t>
  </si>
  <si>
    <t>0380330</t>
  </si>
  <si>
    <t>0380340</t>
  </si>
  <si>
    <t>0380350</t>
  </si>
  <si>
    <t>0380410</t>
  </si>
  <si>
    <t>0380400</t>
  </si>
  <si>
    <t>018
145</t>
  </si>
  <si>
    <t>015</t>
  </si>
  <si>
    <t>0380500</t>
  </si>
  <si>
    <t>065
066
370</t>
  </si>
  <si>
    <t>Управление социальной политики</t>
  </si>
  <si>
    <t>Администрация города Норильска 
(Фонд Юбилейный)</t>
  </si>
  <si>
    <t>Предоставление льготного проезда в общественном транспорте  до 2805 чел. ежегодно</t>
  </si>
  <si>
    <t>Создание благоприятных условий для финансирования своих пенсионных накоплений для всех работников бюджетной сферы до 585 чел. ежегодно</t>
  </si>
  <si>
    <t>0380510</t>
  </si>
  <si>
    <t>0380520</t>
  </si>
  <si>
    <t>Выплата пенсии за выслугу лет и доплаты к пенсии до 100 чел. ежегодно</t>
  </si>
  <si>
    <t>Повышение качества жизни неработающих пенсионеров, ветеранов ВОВ, реабилитированных лиц, участников боевых действий, жителей поселка Снежногорск,  до 5742 чел. ежегодно</t>
  </si>
  <si>
    <t>Предоставление субсидии специализированной службе на возмещение расходов, в связи с оказанием услуг согласно гарантированному перечню услуг по погребению умерших граждан до 670  услуг ежегодно</t>
  </si>
  <si>
    <t>Выплата материальной помощи до 280 человек ежегодно</t>
  </si>
  <si>
    <r>
      <t xml:space="preserve">Мероприятие 6.3.1. 
</t>
    </r>
    <r>
      <rPr>
        <sz val="13"/>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</si>
  <si>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6.3.2.</t>
    </r>
    <r>
      <rPr>
        <b/>
        <sz val="13"/>
        <rFont val="Times New Roman"/>
        <family val="1"/>
        <charset val="204"/>
      </rPr>
      <t xml:space="preserve"> 
</t>
    </r>
    <r>
      <rPr>
        <sz val="13"/>
        <rFont val="Times New Roman"/>
        <family val="1"/>
        <charset val="204"/>
      </rPr>
      <t>"Предоставление  мер социальной поддержки гражданам, семьям с детьми, беременным женщинам, оказавшимся в трудной жизненной ситуации"</t>
    </r>
  </si>
  <si>
    <r>
      <t>Мероприятие 6.3.3.</t>
    </r>
    <r>
      <rPr>
        <sz val="13"/>
        <rFont val="Times New Roman"/>
        <family val="1"/>
        <charset val="204"/>
      </rPr>
      <t xml:space="preserve"> 
"Обеспечение детскими новогодними подарками"</t>
    </r>
  </si>
  <si>
    <r>
      <rPr>
        <b/>
        <i/>
        <sz val="13"/>
        <rFont val="Times New Roman"/>
        <family val="1"/>
        <charset val="204"/>
      </rPr>
      <t>Мероприятие 6.3.5.</t>
    </r>
    <r>
      <rPr>
        <b/>
        <sz val="13"/>
        <rFont val="Times New Roman"/>
        <family val="1"/>
        <charset val="204"/>
      </rPr>
      <t xml:space="preserve">
</t>
    </r>
    <r>
      <rPr>
        <sz val="13"/>
        <rFont val="Times New Roman"/>
        <family val="1"/>
        <charset val="204"/>
      </rPr>
      <t>"Субсидия организациям автомобильного пассажирского транспорта на возмещение затрат, связанных с предоставлением льготного проезда в общественном транспорте отдельным категориям граждан"</t>
    </r>
  </si>
  <si>
    <r>
      <t xml:space="preserve">Мероприятие 6.4.1.
</t>
    </r>
    <r>
      <rPr>
        <sz val="13"/>
        <rFont val="Times New Roman"/>
        <family val="1"/>
        <charset val="204"/>
      </rPr>
      <t>"Создание благоприятных условий для всех работников бюджетной сферы, независимо от стажа работы, для финансирования своих пенсионных накоплений, увеличение пенсионных накоплений работников бюджетной сферы (паритетная)"</t>
    </r>
  </si>
  <si>
    <r>
      <t>Мероприятие 6.5.1.</t>
    </r>
    <r>
      <rPr>
        <sz val="13"/>
        <rFont val="Times New Roman"/>
        <family val="1"/>
        <charset val="204"/>
      </rPr>
      <t xml:space="preserve"> 
"Обеспечение беспрепятственного передвижения и доступа инвалидов к объектам социальной инфраструктуры"</t>
    </r>
  </si>
  <si>
    <r>
      <t>Мероприятие 6.5.2.</t>
    </r>
    <r>
      <rPr>
        <sz val="13"/>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</si>
  <si>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r>
      <t>Мероприятие 6.5.3.</t>
    </r>
    <r>
      <rPr>
        <sz val="13"/>
        <rFont val="Times New Roman"/>
        <family val="1"/>
        <charset val="204"/>
      </rPr>
      <t xml:space="preserve"> 
"Укрепление материально-технической и научно-методической базы учреждений и организаций, осуществляющих работу с инвалидами"</t>
    </r>
  </si>
  <si>
    <t>065
145
166</t>
  </si>
  <si>
    <t>0380530</t>
  </si>
  <si>
    <t>0502</t>
  </si>
  <si>
    <t>0380600</t>
  </si>
  <si>
    <t>0380700</t>
  </si>
  <si>
    <t>0380800</t>
  </si>
  <si>
    <t>0380900</t>
  </si>
  <si>
    <t>Выплата материальной помощи, выплата северной надбавки до 42 человек ежегодно</t>
  </si>
  <si>
    <t>Перечень мероприятий подпрограммы "Повышение социальной защищенности и уровня жизни жителей муниципального образования город Норильск"</t>
  </si>
  <si>
    <r>
      <rPr>
        <b/>
        <u/>
        <sz val="13"/>
        <rFont val="Times New Roman"/>
        <family val="1"/>
        <charset val="204"/>
      </rPr>
      <t>Основное мероприятие 6.6.</t>
    </r>
    <r>
      <rPr>
        <b/>
        <i/>
        <sz val="13"/>
        <rFont val="Times New Roman"/>
        <family val="1"/>
        <charset val="204"/>
      </rPr>
      <t xml:space="preserve">
</t>
    </r>
    <r>
      <rPr>
        <sz val="13"/>
        <rFont val="Times New Roman"/>
        <family val="1"/>
        <charset val="204"/>
      </rPr>
      <t>"Субсидии  специализированной службе по вопросам похоронного дела"</t>
    </r>
  </si>
  <si>
    <r>
      <t xml:space="preserve">Мероприятие 6.3.4.
</t>
    </r>
    <r>
      <rPr>
        <sz val="13"/>
        <rFont val="Times New Roman"/>
        <family val="1"/>
        <charset val="204"/>
      </rPr>
      <t>"Частичная оплата стоимости путевок на санаторно-курортный отдых (лечение) работников бюджетных, казенных, автономных учреждений и членов их семей,  граждан из числа лиц, удостоенных звания "Почетный гражданин города Норильска" и членов их семей"</t>
    </r>
  </si>
  <si>
    <t xml:space="preserve">Заместитель начальника Управления по экономике и финансам </t>
  </si>
  <si>
    <t>Приложение № 4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</si>
  <si>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 xml:space="preserve">Информация о распределении планируемых расходов по отдельным мероприятиям муниципальной программы,                    </t>
  </si>
  <si>
    <t xml:space="preserve">    подпрограмм муниципальной программы</t>
  </si>
  <si>
    <t xml:space="preserve">  "Социальная поддержка жителей муниципального образования город Норильск" на 2014-2016 годы</t>
  </si>
  <si>
    <t>Статус муниципальная программа, подпрограмма</t>
  </si>
  <si>
    <t>Наименование ГРБС</t>
  </si>
  <si>
    <t>Код бюджетной</t>
  </si>
  <si>
    <t>классификации</t>
  </si>
  <si>
    <t>(тыс. руб.), годы</t>
  </si>
  <si>
    <t>Рз Пр</t>
  </si>
  <si>
    <t>очередной финансовый 
2014 год</t>
  </si>
  <si>
    <t>первый год планового периода                                2015 год</t>
  </si>
  <si>
    <t>второй год планового периода                                2016 год</t>
  </si>
  <si>
    <t>Итого 
на период</t>
  </si>
  <si>
    <t>Муниципальная программа</t>
  </si>
  <si>
    <t>Социальная поддержка жителей муниципального 
образования город Норильск</t>
  </si>
  <si>
    <t>всего расходные</t>
  </si>
  <si>
    <t>X</t>
  </si>
  <si>
    <t>обязательства по программе</t>
  </si>
  <si>
    <t>в том числе по ГРБС</t>
  </si>
  <si>
    <t>Снежногорское территориальное управление</t>
  </si>
  <si>
    <t>018</t>
  </si>
  <si>
    <t>Управление общего и дошкольного образования Администрации города Норильска</t>
  </si>
  <si>
    <t>065</t>
  </si>
  <si>
    <t>Управление по делам культуры и искусства Администрации города Норильска</t>
  </si>
  <si>
    <t>066</t>
  </si>
  <si>
    <t>Управление социальной политики Администрации города Норильска</t>
  </si>
  <si>
    <t>Управление по спорту, туризму и молодежной политике Администрации города Норильска</t>
  </si>
  <si>
    <t>370</t>
  </si>
  <si>
    <t>НФ НПФ "Наследие"</t>
  </si>
  <si>
    <t>Подпрограмма 1</t>
  </si>
  <si>
    <t>Повышение качества жизни отдельных категорий граждан, в т. ч инвалидов, степени их социальной защищенности</t>
  </si>
  <si>
    <t>обязательства по подпрограмме</t>
  </si>
  <si>
    <t>Подпрограмма 2</t>
  </si>
  <si>
    <t>Социальная поддержка семей, имеющих детей</t>
  </si>
  <si>
    <t>Подпрограмма 3</t>
  </si>
  <si>
    <t>Обеспечение социальной поддержки граждан при оплате жилого помещения и коммунальных услуг</t>
  </si>
  <si>
    <t>Подпрограмма 4</t>
  </si>
  <si>
    <t>Повышение качества и доступности социальных услуг населению муниципального образования город Норильск</t>
  </si>
  <si>
    <t>Подпрограмма 5</t>
  </si>
  <si>
    <t>Обеспечение реализации муниципальной программы и прочие мероприятия</t>
  </si>
  <si>
    <t>Подпрограмма 6</t>
  </si>
  <si>
    <t>Повышение социальной защищенности и уровня жизни жителей муниципального образования город Норильск</t>
  </si>
  <si>
    <t>НФ НПФ «Наследие»</t>
  </si>
  <si>
    <t>Приложение № 5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</si>
  <si>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Информация о ресурсном обеспечении и прогнозной оценке расходов на реализацию целей муниципальной программы "Социальная поддержка жителей муниципального образования город Норильск" на 2014-2016 годы с учетом источников финансирования.</t>
  </si>
  <si>
    <t>Статус</t>
  </si>
  <si>
    <t>Наименование муниципальной</t>
  </si>
  <si>
    <t>Ответственный исполнитель, соисполнитель</t>
  </si>
  <si>
    <t>Оценка расходов</t>
  </si>
  <si>
    <t>программы, подпрограммы</t>
  </si>
  <si>
    <t>муниципальной программы</t>
  </si>
  <si>
    <t>очередной</t>
  </si>
  <si>
    <t>первый год</t>
  </si>
  <si>
    <t>второй год</t>
  </si>
  <si>
    <t>Итого</t>
  </si>
  <si>
    <t>финансовый</t>
  </si>
  <si>
    <t>планового периода</t>
  </si>
  <si>
    <t>на период</t>
  </si>
  <si>
    <t>год</t>
  </si>
  <si>
    <t>Социальная поддержка жителей муниципального образования город Норильск</t>
  </si>
  <si>
    <t>Всего</t>
  </si>
  <si>
    <t>в том числе:</t>
  </si>
  <si>
    <t>федеральный бюджет</t>
  </si>
  <si>
    <t>краевой бюджет</t>
  </si>
  <si>
    <t>внебюджетные источники</t>
  </si>
  <si>
    <t>местный бюджет</t>
  </si>
  <si>
    <t>юридические лица</t>
  </si>
  <si>
    <t>Повышение качества жизни отдельных категорий граждан, в т. ч. инвалидов, степени их социальной защищенности</t>
  </si>
  <si>
    <t>Направления и объемы финансирования</t>
  </si>
  <si>
    <t xml:space="preserve">Муниципальная программа
«Социальная поддержка жителей муниципального образования город Норильск» на 2014-2016 годы
</t>
  </si>
  <si>
    <t>№ п/п</t>
  </si>
  <si>
    <t>КЦСР</t>
  </si>
  <si>
    <t>Общий объем финансирования, тыс.руб.</t>
  </si>
  <si>
    <t>МБ</t>
  </si>
  <si>
    <t>КБ</t>
  </si>
  <si>
    <t>ФБ</t>
  </si>
  <si>
    <t>Подпрограмма 1: 
"Повышение качества жизни отдельных категорий граждан, в том числе инвалидов, степени их социальной защищенности"</t>
  </si>
  <si>
    <r>
      <rPr>
        <b/>
        <sz val="11"/>
        <rFont val="Times New Roman"/>
        <family val="1"/>
        <charset val="204"/>
      </rPr>
      <t>Основное мероприятие.1.1.</t>
    </r>
    <r>
      <rPr>
        <sz val="11"/>
        <rFont val="Times New Roman"/>
        <family val="1"/>
        <charset val="204"/>
      </rPr>
      <t xml:space="preserve">
"Своевременное и адресное предоставление мер социальной поддержки ветеранам труда, труженикам тыла, реабилитированным лицам и лицам, признанным пострадавшими от политических репрессий, пенсионерам и другим категориям лиц старшего поколения в денежной форме"</t>
    </r>
  </si>
  <si>
    <r>
      <rPr>
        <b/>
        <i/>
        <sz val="11"/>
        <rFont val="Times New Roman"/>
        <family val="1"/>
        <charset val="204"/>
      </rPr>
      <t xml:space="preserve">Мероприятие 1.1.1. </t>
    </r>
    <r>
      <rPr>
        <sz val="11"/>
        <rFont val="Times New Roman"/>
        <family val="1"/>
        <charset val="204"/>
      </rPr>
      <t xml:space="preserve">
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r>
  </si>
  <si>
    <t>0310211</t>
  </si>
  <si>
    <r>
      <rPr>
        <b/>
        <i/>
        <sz val="11"/>
        <rFont val="Times New Roman"/>
        <family val="1"/>
        <charset val="204"/>
      </rPr>
      <t xml:space="preserve">Мероприятие 1.1.2. </t>
    </r>
    <r>
      <rPr>
        <sz val="11"/>
        <rFont val="Times New Roman"/>
        <family val="1"/>
        <charset val="204"/>
      </rPr>
      <t xml:space="preserve">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t>
    </r>
  </si>
  <si>
    <t>0310212</t>
  </si>
  <si>
    <r>
      <rPr>
        <b/>
        <i/>
        <sz val="11"/>
        <rFont val="Times New Roman"/>
        <family val="1"/>
        <charset val="204"/>
      </rPr>
      <t xml:space="preserve">Мероприятие 1.1.3 </t>
    </r>
    <r>
      <rPr>
        <sz val="11"/>
        <rFont val="Times New Roman"/>
        <family val="1"/>
        <charset val="204"/>
      </rPr>
      <t xml:space="preserve">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t>
    </r>
  </si>
  <si>
    <t>0310181</t>
  </si>
  <si>
    <r>
      <rPr>
        <b/>
        <i/>
        <sz val="11"/>
        <rFont val="Times New Roman"/>
        <family val="1"/>
        <charset val="204"/>
      </rPr>
      <t xml:space="preserve">Мероприятие 1.1.4 </t>
    </r>
    <r>
      <rPr>
        <sz val="11"/>
        <rFont val="Times New Roman"/>
        <family val="1"/>
        <charset val="204"/>
      </rPr>
      <t xml:space="preserve">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r>
  </si>
  <si>
    <t>0310221</t>
  </si>
  <si>
    <r>
      <rPr>
        <b/>
        <i/>
        <sz val="11"/>
        <rFont val="Times New Roman"/>
        <family val="1"/>
        <charset val="204"/>
      </rPr>
      <t xml:space="preserve">Мероприятие 1.1.5 </t>
    </r>
    <r>
      <rPr>
        <sz val="11"/>
        <rFont val="Times New Roman"/>
        <family val="1"/>
        <charset val="204"/>
      </rPr>
      <t xml:space="preserve">
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r>
  </si>
  <si>
    <t>0310391</t>
  </si>
  <si>
    <r>
      <rPr>
        <b/>
        <i/>
        <sz val="11"/>
        <rFont val="Times New Roman"/>
        <family val="1"/>
        <charset val="204"/>
      </rPr>
      <t xml:space="preserve">Мероприятие 1.1.6 </t>
    </r>
    <r>
      <rPr>
        <sz val="11"/>
        <rFont val="Times New Roman"/>
        <family val="1"/>
        <charset val="204"/>
      </rPr>
      <t xml:space="preserve">
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r>
  </si>
  <si>
    <t>0310431</t>
  </si>
  <si>
    <r>
      <rPr>
        <b/>
        <i/>
        <sz val="11"/>
        <rFont val="Times New Roman"/>
        <family val="1"/>
        <charset val="204"/>
      </rPr>
      <t xml:space="preserve">Мероприятие 1.1.7. </t>
    </r>
    <r>
      <rPr>
        <sz val="11"/>
        <rFont val="Times New Roman"/>
        <family val="1"/>
        <charset val="204"/>
      </rPr>
      <t xml:space="preserve">
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r>
  </si>
  <si>
    <t>0310432</t>
  </si>
  <si>
    <t>121,8</t>
  </si>
  <si>
    <t>0315220</t>
  </si>
  <si>
    <t>0</t>
  </si>
  <si>
    <r>
      <rPr>
        <b/>
        <i/>
        <sz val="11"/>
        <rFont val="Times New Roman"/>
        <family val="1"/>
        <charset val="204"/>
      </rPr>
      <t xml:space="preserve">Мероприятие 1.1.9. </t>
    </r>
    <r>
      <rPr>
        <sz val="11"/>
        <rFont val="Times New Roman"/>
        <family val="1"/>
        <charset val="204"/>
      </rPr>
      <t xml:space="preserve">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t>
    </r>
  </si>
  <si>
    <t>0310285</t>
  </si>
  <si>
    <r>
      <rPr>
        <b/>
        <i/>
        <sz val="11"/>
        <rFont val="Times New Roman"/>
        <family val="1"/>
        <charset val="204"/>
      </rPr>
      <t xml:space="preserve">Мероприятие 1.1.10. </t>
    </r>
    <r>
      <rPr>
        <sz val="11"/>
        <rFont val="Times New Roman"/>
        <family val="1"/>
        <charset val="204"/>
      </rPr>
      <t xml:space="preserve">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t>
    </r>
  </si>
  <si>
    <t>0310286</t>
  </si>
  <si>
    <r>
      <rPr>
        <b/>
        <i/>
        <sz val="11"/>
        <rFont val="Times New Roman"/>
        <family val="1"/>
        <charset val="204"/>
      </rPr>
      <t xml:space="preserve">Мероприятие 1.1.11. </t>
    </r>
    <r>
      <rPr>
        <sz val="11"/>
        <rFont val="Times New Roman"/>
        <family val="1"/>
        <charset val="204"/>
      </rPr>
      <t xml:space="preserve">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12-2707«О социальной поддержке инвалидов»)</t>
    </r>
  </si>
  <si>
    <t>0310287</t>
  </si>
  <si>
    <r>
      <rPr>
        <b/>
        <i/>
        <sz val="11"/>
        <rFont val="Times New Roman"/>
        <family val="1"/>
        <charset val="204"/>
      </rPr>
      <t xml:space="preserve">Мероприятие 1.1.12. </t>
    </r>
    <r>
      <rPr>
        <sz val="11"/>
        <rFont val="Times New Roman"/>
        <family val="1"/>
        <charset val="204"/>
      </rPr>
      <t xml:space="preserve">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t>
    </r>
  </si>
  <si>
    <t>0310288</t>
  </si>
  <si>
    <r>
      <rPr>
        <b/>
        <i/>
        <sz val="11"/>
        <rFont val="Times New Roman"/>
        <family val="1"/>
        <charset val="204"/>
      </rPr>
      <t xml:space="preserve">Мероприятие 1.1.13. </t>
    </r>
    <r>
      <rPr>
        <sz val="11"/>
        <rFont val="Times New Roman"/>
        <family val="1"/>
        <charset val="204"/>
      </rPr>
      <t xml:space="preserve">
Предоставление единовременной адресной материальной помощи обратившимся гражданам, находящимся в трудной жизненной ситуации</t>
    </r>
  </si>
  <si>
    <t>0312696</t>
  </si>
  <si>
    <t>1917,7</t>
  </si>
  <si>
    <r>
      <rPr>
        <b/>
        <i/>
        <sz val="11"/>
        <rFont val="Times New Roman"/>
        <family val="1"/>
        <charset val="204"/>
      </rPr>
      <t xml:space="preserve">Мероприятие 1.1.14. </t>
    </r>
    <r>
      <rPr>
        <sz val="11"/>
        <rFont val="Times New Roman"/>
        <family val="1"/>
        <charset val="204"/>
      </rPr>
      <t xml:space="preserve">
Предоставление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имеющих в своём составе трудоспособных членов семьи </t>
    </r>
  </si>
  <si>
    <t>0312699</t>
  </si>
  <si>
    <t>348,4</t>
  </si>
  <si>
    <r>
      <rPr>
        <b/>
        <i/>
        <sz val="11"/>
        <rFont val="Times New Roman"/>
        <family val="1"/>
        <charset val="204"/>
      </rPr>
      <t>Мероприятие 1.1.15.</t>
    </r>
    <r>
      <rPr>
        <sz val="11"/>
        <rFont val="Times New Roman"/>
        <family val="1"/>
        <charset val="204"/>
      </rPr>
      <t xml:space="preserve">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t>
    </r>
  </si>
  <si>
    <t>0310392</t>
  </si>
  <si>
    <r>
      <rPr>
        <b/>
        <i/>
        <sz val="11"/>
        <rFont val="Times New Roman"/>
        <family val="1"/>
        <charset val="204"/>
      </rPr>
      <t>Мероприятие 1.1.16.</t>
    </r>
    <r>
      <rPr>
        <sz val="11"/>
        <rFont val="Times New Roman"/>
        <family val="1"/>
        <charset val="204"/>
      </rPr>
      <t xml:space="preserve">
Предоставление компенсаций страховых премий по договорам обязательного страхования гражданской ответственности владельцев транспортных средств</t>
    </r>
  </si>
  <si>
    <t>0315280</t>
  </si>
  <si>
    <t>Подпрограмма 2: 
"Социальная поддержка семей, имеющих детей"</t>
  </si>
  <si>
    <r>
      <rPr>
        <b/>
        <u/>
        <sz val="11"/>
        <rFont val="Times New Roman"/>
        <family val="1"/>
        <charset val="204"/>
      </rPr>
      <t xml:space="preserve">Основное мероприятие 2.1.: </t>
    </r>
    <r>
      <rPr>
        <b/>
        <sz val="11"/>
        <rFont val="Times New Roman"/>
        <family val="1"/>
        <charset val="204"/>
      </rPr>
      <t xml:space="preserve">
"</t>
    </r>
    <r>
      <rPr>
        <sz val="11"/>
        <rFont val="Times New Roman"/>
        <family val="1"/>
        <charset val="204"/>
      </rPr>
      <t>Своевременное и адресное предоставление мер социальной поддержки семьям, имеющих детей"</t>
    </r>
  </si>
  <si>
    <r>
      <rPr>
        <b/>
        <i/>
        <sz val="11"/>
        <rFont val="Times New Roman"/>
        <family val="1"/>
        <charset val="204"/>
      </rPr>
      <t>Мероприятие 2.1.1.</t>
    </r>
    <r>
      <rPr>
        <sz val="11"/>
        <rFont val="Times New Roman"/>
        <family val="1"/>
        <charset val="204"/>
      </rPr>
      <t xml:space="preserve">
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r>
  </si>
  <si>
    <t>0320171</t>
  </si>
  <si>
    <r>
      <rPr>
        <b/>
        <i/>
        <sz val="11"/>
        <rFont val="Times New Roman"/>
        <family val="1"/>
        <charset val="204"/>
      </rPr>
      <t>Мероприятие 2.1.2.</t>
    </r>
    <r>
      <rPr>
        <sz val="11"/>
        <rFont val="Times New Roman"/>
        <family val="1"/>
        <charset val="204"/>
      </rPr>
      <t xml:space="preserve">
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t>
    </r>
  </si>
  <si>
    <t>0320272</t>
  </si>
  <si>
    <r>
      <rPr>
        <b/>
        <sz val="11"/>
        <rFont val="Times New Roman"/>
        <family val="1"/>
        <charset val="204"/>
      </rPr>
      <t>Мероприятие 2.1.3.</t>
    </r>
    <r>
      <rPr>
        <sz val="11"/>
        <rFont val="Times New Roman"/>
        <family val="1"/>
        <charset val="204"/>
      </rPr>
      <t xml:space="preserve">
Предоставление, доставка и пересылка ежемесячного пособия семьям, имеющим детей, в которых родители инвалиды (лица, их замещающие) - инвалиды (в соответствии с Законом края от 9 декабря 2010 года № 11-5393 «О социальной поддержке семей, имеющих детей, в Красноярском крае» )</t>
    </r>
  </si>
  <si>
    <t>0320273</t>
  </si>
  <si>
    <r>
      <rPr>
        <b/>
        <sz val="11"/>
        <rFont val="Times New Roman"/>
        <family val="1"/>
        <charset val="204"/>
      </rPr>
      <t>Мероприятие 2.1.4.</t>
    </r>
    <r>
      <rPr>
        <sz val="11"/>
        <rFont val="Times New Roman"/>
        <family val="1"/>
        <charset val="204"/>
      </rPr>
      <t xml:space="preserve">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t>
    </r>
  </si>
  <si>
    <t>0320274</t>
  </si>
  <si>
    <r>
      <rPr>
        <b/>
        <i/>
        <sz val="11"/>
        <rFont val="Times New Roman"/>
        <family val="1"/>
        <charset val="204"/>
      </rPr>
      <t xml:space="preserve">Мероприятие 2.1.5. </t>
    </r>
    <r>
      <rPr>
        <sz val="11"/>
        <rFont val="Times New Roman"/>
        <family val="1"/>
        <charset val="204"/>
      </rPr>
      <t xml:space="preserve">
Обеспечение бесплатного проезда детей до места  нахождения детских оздоровительных лагерей и обратно ( в соответствии Законом о края  от 9 декабря 2010 года № 11-5393 "О социальной поддержке семей, имеющих детей, в Красноярском крае") с учетом расходов на доставку и пересылку</t>
    </r>
  </si>
  <si>
    <t>0320275</t>
  </si>
  <si>
    <r>
      <rPr>
        <b/>
        <sz val="11"/>
        <rFont val="Times New Roman"/>
        <family val="1"/>
        <charset val="204"/>
      </rPr>
      <t>Мероприятие 2.1.6.</t>
    </r>
    <r>
      <rPr>
        <sz val="11"/>
        <rFont val="Times New Roman"/>
        <family val="1"/>
        <charset val="204"/>
      </rPr>
      <t xml:space="preserve">
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обратно(в соответствии с Законом края от 9 декабря 2010 года № 11-5393 «О социальной поддержке семей, имеющих детей, в Красноярском крае» )</t>
    </r>
  </si>
  <si>
    <t>0320276</t>
  </si>
  <si>
    <t>217,8</t>
  </si>
  <si>
    <r>
      <rPr>
        <b/>
        <sz val="11"/>
        <rFont val="Times New Roman"/>
        <family val="1"/>
        <charset val="204"/>
      </rPr>
      <t>Мероприятие 2.1.7.</t>
    </r>
    <r>
      <rPr>
        <sz val="11"/>
        <rFont val="Times New Roman"/>
        <family val="1"/>
        <charset val="204"/>
      </rPr>
      <t xml:space="preserve">
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 в соответствии Законом о края от 9 декабря 2010 года № 11-5393 "О социальной поддержке семей, имеющих детей, в Красноярском крае")</t>
    </r>
  </si>
  <si>
    <t>0320277</t>
  </si>
  <si>
    <t>0227561</t>
  </si>
  <si>
    <r>
      <rPr>
        <b/>
        <u/>
        <sz val="11"/>
        <rFont val="Times New Roman"/>
        <family val="1"/>
        <charset val="204"/>
      </rPr>
      <t>Основное мероприятие 2.2.:</t>
    </r>
    <r>
      <rPr>
        <b/>
        <sz val="11"/>
        <rFont val="Times New Roman"/>
        <family val="1"/>
        <charset val="204"/>
      </rPr>
      <t xml:space="preserve">
"</t>
    </r>
    <r>
      <rPr>
        <sz val="11"/>
        <rFont val="Times New Roman"/>
        <family val="1"/>
        <charset val="204"/>
      </rPr>
      <t>Укрепление института семьи, поддержание престижа материнства и отцовства, развитие и сохранение семейных ценностей"</t>
    </r>
  </si>
  <si>
    <r>
      <rPr>
        <b/>
        <sz val="11"/>
        <rFont val="Times New Roman"/>
        <family val="1"/>
        <charset val="204"/>
      </rPr>
      <t>Мероприятие 2.2.1.</t>
    </r>
    <r>
      <rPr>
        <sz val="11"/>
        <rFont val="Times New Roman"/>
        <family val="1"/>
        <charset val="204"/>
      </rPr>
      <t xml:space="preserve">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r>
  </si>
  <si>
    <t>0320461</t>
  </si>
  <si>
    <t>Подпрограмма 3: 
"Обеспечение социальной поддержки граждан на оплату жилого помещения и коммунальных услуг"</t>
  </si>
  <si>
    <r>
      <rPr>
        <b/>
        <u/>
        <sz val="11"/>
        <rFont val="Times New Roman"/>
        <family val="1"/>
        <charset val="204"/>
      </rPr>
      <t>Основное мероприятие 3.1.:</t>
    </r>
    <r>
      <rPr>
        <b/>
        <sz val="11"/>
        <rFont val="Times New Roman"/>
        <family val="1"/>
        <charset val="204"/>
      </rPr>
      <t xml:space="preserve">
"</t>
    </r>
    <r>
      <rPr>
        <sz val="11"/>
        <rFont val="Times New Roman"/>
        <family val="1"/>
        <charset val="204"/>
      </rPr>
      <t>Своевременное и адресное предоставление мер социальной поддержки и субсидий на оплату жилого помещения и коммунальных услуг отдельным категориям граждан в форме денежных выплат"</t>
    </r>
  </si>
  <si>
    <r>
      <rPr>
        <b/>
        <sz val="11"/>
        <rFont val="Times New Roman"/>
        <family val="1"/>
        <charset val="204"/>
      </rPr>
      <t>Мероприятие 3.1.1.</t>
    </r>
    <r>
      <rPr>
        <sz val="11"/>
        <rFont val="Times New Roman"/>
        <family val="1"/>
        <charset val="204"/>
      </rPr>
      <t xml:space="preserve">
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t>
    </r>
  </si>
  <si>
    <t>0340191</t>
  </si>
  <si>
    <t>0340231</t>
  </si>
  <si>
    <r>
      <rPr>
        <b/>
        <sz val="11"/>
        <rFont val="Times New Roman"/>
        <family val="1"/>
        <charset val="204"/>
      </rPr>
      <t>Мероприятие 3.1.3.</t>
    </r>
    <r>
      <rPr>
        <sz val="11"/>
        <rFont val="Times New Roman"/>
        <family val="1"/>
        <charset val="204"/>
      </rPr>
      <t xml:space="preserve">
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t>
    </r>
  </si>
  <si>
    <t>0340192</t>
  </si>
  <si>
    <r>
      <rPr>
        <b/>
        <i/>
        <sz val="11"/>
        <rFont val="Times New Roman"/>
        <family val="1"/>
        <charset val="204"/>
      </rPr>
      <t>Мероприятие 3.1.4.</t>
    </r>
    <r>
      <rPr>
        <sz val="11"/>
        <rFont val="Times New Roman"/>
        <family val="1"/>
        <charset val="204"/>
      </rPr>
      <t xml:space="preserve">
Оплата жилищно-коммунальных услуг отдельным категориям граждан</t>
    </r>
  </si>
  <si>
    <t>0345250</t>
  </si>
  <si>
    <t>Подпрограмма 4: 
"Повышение качества и доступности социальных услуг населению муниципального образования город Норильск"</t>
  </si>
  <si>
    <r>
      <rPr>
        <b/>
        <u/>
        <sz val="11"/>
        <rFont val="Times New Roman"/>
        <family val="1"/>
        <charset val="204"/>
      </rPr>
      <t xml:space="preserve">Основное мероприятие 4.1.: </t>
    </r>
    <r>
      <rPr>
        <sz val="11"/>
        <rFont val="Times New Roman"/>
        <family val="1"/>
        <charset val="204"/>
      </rPr>
      <t xml:space="preserve">
"Обеспечение доступности и качества услуг социального обслуживания, оказываемых в соответствии с муниципальным заданием"</t>
    </r>
  </si>
  <si>
    <r>
      <rPr>
        <b/>
        <i/>
        <sz val="11"/>
        <rFont val="Times New Roman"/>
        <family val="1"/>
        <charset val="204"/>
      </rPr>
      <t>Мероприятие 4.1.1.</t>
    </r>
    <r>
      <rPr>
        <sz val="11"/>
        <rFont val="Times New Roman"/>
        <family val="1"/>
        <charset val="204"/>
      </rPr>
      <t xml:space="preserve">
Субвенции на реализацию полномочий по содержанию учреждений социального обслуживания населения по Закону края от 10 декабря 2004 года № 12-2705 «О социальном обслуживании населения»</t>
    </r>
  </si>
  <si>
    <t>0360151</t>
  </si>
  <si>
    <t>Подпрограмма 5: 
"Обеспечение реализации переданных государственных полномочий и прочие мероприятия"</t>
  </si>
  <si>
    <r>
      <rPr>
        <b/>
        <u/>
        <sz val="11"/>
        <rFont val="Times New Roman"/>
        <family val="1"/>
        <charset val="204"/>
      </rPr>
      <t>Основное мероприятие 5.1.:</t>
    </r>
    <r>
      <rPr>
        <b/>
        <sz val="11"/>
        <rFont val="Times New Roman"/>
        <family val="1"/>
        <charset val="204"/>
      </rPr>
      <t xml:space="preserve">
</t>
    </r>
    <r>
      <rPr>
        <sz val="11"/>
        <rFont val="Times New Roman"/>
        <family val="1"/>
        <charset val="204"/>
      </rPr>
      <t>Выполнение функций по обеспечению реализации переданных государственных полномочий по социальной  поддержке населения.</t>
    </r>
  </si>
  <si>
    <r>
      <rPr>
        <b/>
        <i/>
        <sz val="11"/>
        <rFont val="Times New Roman"/>
        <family val="1"/>
        <charset val="204"/>
      </rPr>
      <t>Мероприятие 5.1.1.</t>
    </r>
    <r>
      <rPr>
        <sz val="11"/>
        <rFont val="Times New Roman"/>
        <family val="1"/>
        <charset val="204"/>
      </rPr>
      <t xml:space="preserve">
Руководство и управление в сфере установленных функций  органов управления социальной защиты населения муниципального образования город Норильск</t>
    </r>
  </si>
  <si>
    <t>0377513</t>
  </si>
  <si>
    <t>Подпрограмма 6: 
"Повышение социальной защищенности и уровня жизни жителей муниципального образования город Норильск"</t>
  </si>
  <si>
    <r>
      <rPr>
        <b/>
        <u/>
        <sz val="11"/>
        <rFont val="Times New Roman"/>
        <family val="1"/>
        <charset val="204"/>
      </rPr>
      <t>Основное мероприятие 6.1.</t>
    </r>
    <r>
      <rPr>
        <u/>
        <sz val="11"/>
        <rFont val="Times New Roman"/>
        <family val="1"/>
        <charset val="204"/>
      </rPr>
      <t xml:space="preserve"> </t>
    </r>
    <r>
      <rPr>
        <sz val="11"/>
        <rFont val="Times New Roman"/>
        <family val="1"/>
        <charset val="204"/>
      </rPr>
      <t xml:space="preserve">
"Расходы на выплату материальной помощи работникам, находящимся в отпуске по уходу за ребенком, выплата северной надбавки молодым специалистам"</t>
    </r>
  </si>
  <si>
    <r>
      <rPr>
        <b/>
        <u/>
        <sz val="11"/>
        <rFont val="Times New Roman"/>
        <family val="1"/>
        <charset val="204"/>
      </rPr>
      <t>Основное мероприятие 6.2.</t>
    </r>
    <r>
      <rPr>
        <u/>
        <sz val="11"/>
        <rFont val="Times New Roman"/>
        <family val="1"/>
        <charset val="204"/>
      </rPr>
      <t xml:space="preserve"> </t>
    </r>
    <r>
      <rPr>
        <sz val="11"/>
        <rFont val="Times New Roman"/>
        <family val="1"/>
        <charset val="204"/>
      </rPr>
      <t xml:space="preserve">
"Реализация ФЗ от 02.03.2007 № 25-ФЗ "О муниципальной службе в Российской Федерации" , доплата к пенсии "Почетным гражданам""</t>
    </r>
  </si>
  <si>
    <r>
      <rPr>
        <b/>
        <u/>
        <sz val="11"/>
        <rFont val="Times New Roman"/>
        <family val="1"/>
        <charset val="204"/>
      </rPr>
      <t xml:space="preserve">Основное мероприятие 6.3. </t>
    </r>
    <r>
      <rPr>
        <b/>
        <sz val="11"/>
        <rFont val="Times New Roman"/>
        <family val="1"/>
        <charset val="204"/>
      </rPr>
      <t xml:space="preserve">
</t>
    </r>
    <r>
      <rPr>
        <sz val="11"/>
        <rFont val="Times New Roman"/>
        <family val="1"/>
        <charset val="204"/>
      </rPr>
      <t>"Улучшение условий жизни и дополнительная социальная поддержка жителей муниципального образования город Норильск"</t>
    </r>
  </si>
  <si>
    <r>
      <t xml:space="preserve">Мероприятие 6.3.1. 
</t>
    </r>
    <r>
      <rPr>
        <sz val="11"/>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</si>
  <si>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Реализация мер социальной поддержки неработающих пенсионеров</t>
  </si>
  <si>
    <t>Расходы на оформление подписки на газету "Заполярная правда" (два полугодия)</t>
  </si>
  <si>
    <t>Расходы на организацию и проведение социально-культурных мероприятий для граждан пожилого возраста</t>
  </si>
  <si>
    <t xml:space="preserve">Выплата пожизненной ренты одиноким пенсионерам и инвалидам (супружеским парам) </t>
  </si>
  <si>
    <t>Расходы на создание и обеспечение деятельности школы компьютерной грамотности для неработающих пенсионеров</t>
  </si>
  <si>
    <t>Возмещение расходов по льготному зубопротезированию граждан:
- удостоенных звания "Почетный гражданин города Норильска";
- награжденным нагрудным знаком "Почетный донор России" или "Почетный донор СССР"; 
- неработающим пенсионерам</t>
  </si>
  <si>
    <t>Оказание материальной помощи в виде частичной компенсации в размере 50% от установленной платы за коммунальные услуги (по социальным нормам) гражданам, из числа лиц, удостоенных звания "Почетный гражданин города Норильска", при отсутствии мер социальной поддержки по оплате коммунальных услуг по другим основаниям</t>
  </si>
  <si>
    <t>Реализация мер социальной поддержки ветеранов ВОВ 1941-1945гг., вдов умерших (погибших) участников ВОВ 1941-1945гг., бывших несовершеннолетних узников фашистских концлагерей</t>
  </si>
  <si>
    <t>Предоставление бесплатных продуктовых наборов ветеранам ВОВ, вдовам умерших (погибших) участников ВОВ, бывшим несовершеннолетним узникам фашистских концлагерей</t>
  </si>
  <si>
    <t>Материальная помощь в размере доплаты до 100%  стоимости  жилищно-коммунальных услуг  в части не покрываемой  действующими льготами в соответствии с законами РФ и Красноярского края, для одиноко проживающих граждан из числа ветеранов ВОВ, вдов умерших (погибших) участников ВОВ, бывших несовершеннолетних узников фашистских концлагерей</t>
  </si>
  <si>
    <t xml:space="preserve">Оказание материальной помощи в виде возмещения затрат в размере 50% от ежемесячной абонентской платы за пользование телефоном неработающим ветеранам ВОВ, вдовам умерших (погибших) участников ВОВ, бывшим несовершеннолетним узникам фашистских концлагерей </t>
  </si>
  <si>
    <t>Расходы на приобретение венков и цветов для проведения ритуальных мероприятий при погребении ветеранов ВОВ</t>
  </si>
  <si>
    <t>Проведение мероприятий, посвященных дням Воинской Славы России. В том числе:</t>
  </si>
  <si>
    <t>оказание материальной помощи</t>
  </si>
  <si>
    <t>мероприятия, посвященные Дню Победы</t>
  </si>
  <si>
    <t>расходы на организацию и проведение встреч ветеранов  (чаепития, подарки)</t>
  </si>
  <si>
    <t>расходы на организацию и проведение поминального обеда в День памяти и скорби (22 июня)</t>
  </si>
  <si>
    <t>Расходы на организацию и проведение мероприятий и юбилеев ветеранов ВОВ</t>
  </si>
  <si>
    <t>Оказание материальной помощи в связи с Днем рождения юбилярам-долгожителям в возрасте старше 70 лет (с учетом почтовых расходов)</t>
  </si>
  <si>
    <t>Оказание материальной помощи ветеранам ВОВ, вдовам умерших (погибших) участников ВОВ, бывшим несовершеннолетним узникам фашистских концлагерей по ходатайству Совета ветеранов, но не более 10000 рублей в год на семью (по решению комиссии по оказанию социальной помощи)</t>
  </si>
  <si>
    <t>Расходы на посещение заболевших ветеранов ВОВ</t>
  </si>
  <si>
    <t>Расходы на посещение  участников и ветеранов ВОВ с ограниченными возможностями в Дни воинской славы</t>
  </si>
  <si>
    <t>Расходы на приобретение открыток и конвертов для поздравления ветеранов ВОВ с праздниками</t>
  </si>
  <si>
    <t>Расходы на оформление подписки на периодическую печать (два полугодия)</t>
  </si>
  <si>
    <t>Оказание материальной помощи на оплату проезда в городском общественном транспорте гражданам, оказание мер социальной поддержки которых относится к ведению Российской Федерации:
 - инвалиды ВОВ;
 - участники ВОВ;
 - лица, награжденные Знаком "Житель блокадного Ленинграда";
 - лица, работавшие на объектах ПВО;
 - несовершеннолетние узники концлагерей,
 - вдовы умерших (погибших) ветеранов ВОВ
из числа неработающих пенсионеров</t>
  </si>
  <si>
    <t>Расходы на изготовление и установку памятников (табличек) и оградок на могилах умерших одиноко проживавших ветеранов ВОВ</t>
  </si>
  <si>
    <t>Организация выезда ветеранов ВОВ, вдов умерших (погибших) участников ВОВ, бывших несовершеннолетних узников фашистских концлагерей на турбазу (2 поездки по 30 чел.)</t>
  </si>
  <si>
    <t>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 -  в размере 1150 рублей (с учетом почтовых расходов)</t>
  </si>
  <si>
    <t>Реализация мер по социальной поддержке реабилитированных граждан и граждан, пострадавших от политических репрессий</t>
  </si>
  <si>
    <t>Оказание материальной помощи в виде возмещения затрат  в размере 50% от ежемесячной абонентской платы за пользование телефоном неработающим реабилитированным гражданам и гражданам, пострадавшим от политических репрессий</t>
  </si>
  <si>
    <t xml:space="preserve">Предоставление бесплатных продуктовых наборов неработающим пенсионерам из числа реабилитированных граждан, а также граждан, пострадавших от политических репрессий  </t>
  </si>
  <si>
    <t>Расходы на посещение заболевших реабилитированных граждан</t>
  </si>
  <si>
    <t xml:space="preserve">Расходы на организацию и проведение поминального обеда, посвященного Дню памяти жертв политических репрессий </t>
  </si>
  <si>
    <t>Оказание материальной помощи мужчинам (в возрасте старше 70 лет) в честь Дня защитника Отечества</t>
  </si>
  <si>
    <t>Оказание материальной помощи женщинам (в возрасте старше 70 лет) в честь Международного женского дня  8 марта</t>
  </si>
  <si>
    <t>Оказание материальной помощи реабилитированным гражданам в возрасте  70 лет и старше в связи с юбилеем Дня рождения</t>
  </si>
  <si>
    <t>Расходы на приобретение венков, цветов для проведения ритуальных мероприятий при погребении умерших реабилитированных граждан</t>
  </si>
  <si>
    <t>Расходы на приобретение открыток и конвертов для поздравления реабилитированных граждан с праздниками и юбилейными датами</t>
  </si>
  <si>
    <t>Расходы на проведение социально-культурных и праздничных мероприятий для реабилитированных граждан</t>
  </si>
  <si>
    <t>Оказание материальной помощи реабилитированным гражданам  по ходатайству общественного объединения "Защита жертв политических репрессий" (без учета дохода ), по решению комиссии по оказанию социальной помощи</t>
  </si>
  <si>
    <t>Материальная помощь в виде ежемесячной фиксированной выплаты  в размере 1150 рублей (с учетом почтовых расходов) реабилитированным гражданам из числа неработающих пенсионеров</t>
  </si>
  <si>
    <t>Организация и проведение экскурсий и поездок на природу для реабилитированных граждан  на территории муниципального образования г.Норильск и г. Дудинка</t>
  </si>
  <si>
    <t>Социальная поддержка жителей посёлка Снежногорск</t>
  </si>
  <si>
    <t>Компенсация расходов в размере оплаты 50% стоимости проезда один раз в год, независимо от причины выезда - работникам муниципальных бюджетных учреждений и неработающим членам их семей (супруг (а), несовершеннолетние дети (в том числе пасынки и падчерицы, а также находящиеся под опекой (попечительством)).</t>
  </si>
  <si>
    <t>Компенсация расходов в размере оплаты 100% стоимости проезда по решению заместителя Главы администрации города Норильска по поселку Снежногорск - Главы администрации поселка Снежногорск - работнику муниципального бюджетного учреждения и одному неработающему члену его семьи (супруг (а), несовершеннолетний ребенок (в том числе пасынок и падчерица, а также находящийся под опекой (попечительством)), неработающим пенсионерам, выезжающим в связи с похоронами, несчастными случаями родственников (супруг(а), родители, родные брат, сестра).</t>
  </si>
  <si>
    <t>Компенсация расходов в размере оплаты 100% стоимости проезда  - работникам муниципальных бюджетных учреждений и неработающим членам их семей (супруг (а), несовершеннолетние дети (в том числе пасынки и падчерицы, а также находящиеся под опекой (попечительством)), и сопровождающему детей члену семьи, неработающим пенсионерам, выезжающим по направлению МБУЗ "Городская больница № 3" на лечение и консультацию (за исключением случаев оказания медицинской помощи в период беременности и родов)</t>
  </si>
  <si>
    <t>Компенсация расходов в размере оплаты 50% стоимости проезда 1 раз в год, независимо от причины выезда - неработающим пенсионерам.</t>
  </si>
  <si>
    <t>Компенсация расходов по оплате стоимости проезда по маршруту Снежногорск-Норильск-Снежногорск  по пути следования к месту отдыха и обратно 1 раз в год в размере 100% по фактической стоимости проезда  в пределах стоимости проезда воздушным транспортом - по билету экономического класса,  гражданам из числа: ветеранов Великой Отечественной войны, вдов погибших (умерших) участников Великой Отечественной войны, бывших несовершеннолетних узников фашистских концлагерей</t>
  </si>
  <si>
    <t>Компенсация расходов в размере оплаты 100% стоимости проезда 1 раз в год инвалидам, а в случае необходимости (на основании медицинского заключения о нуждаемости в сопровождении) и сопровождающим их лицам , выезжающим по направлению МБУЗ "Городская больница № 3" для ежегодного клинического обследования, продления срока и группы инвалидности.</t>
  </si>
  <si>
    <t>Реализация мер социальной поддержки участников боевых действий</t>
  </si>
  <si>
    <t>Мероприятия посвящённые памятным датам (выплата материальной помощи)</t>
  </si>
  <si>
    <t>Оказание материальной помощи на погребение умерших участников боевых действий, из расчета 10000 руб. на семью</t>
  </si>
  <si>
    <t>Реализация мер социальной поддержки граждан, подвергшихся воздействию радиации</t>
  </si>
  <si>
    <t>Оказание материальной помощи на погребение умерших  граждан, подвергшихся воздействию радиации, из расчета 10000 рублей на семью</t>
  </si>
  <si>
    <t>Оказание материальной помощи  по обращениям граждан, пострадавших от воздействия радиации, находящимся в тяжелом материальном положении по ходатайству общественного объединения "Норильск-Чернобыль" (без учета доходов) не более 10,0 тыс.рублей на семью в год</t>
  </si>
  <si>
    <r>
      <t>Мероприятие 6.3.2.</t>
    </r>
    <r>
      <rPr>
        <b/>
        <sz val="11"/>
        <rFont val="Times New Roman"/>
        <family val="1"/>
        <charset val="204"/>
      </rPr>
      <t xml:space="preserve"> 
</t>
    </r>
    <r>
      <rPr>
        <sz val="11"/>
        <rFont val="Times New Roman"/>
        <family val="1"/>
        <charset val="204"/>
      </rPr>
      <t>"Предоставление  мер социальной поддержки гражданам, семьям с детьми, беременным женщинам, оказавшимся в трудной жизненной ситуации"</t>
    </r>
  </si>
  <si>
    <t>Реализация мер социальной поддержки граждан, находящихся в трудной жизненной ситуации</t>
  </si>
  <si>
    <t>Оказание единовременной адресной материальной помощи гражданам, находящимся в трудной жизненной ситуации,  один раз в год, в размере не более 10000 рублей на человека</t>
  </si>
  <si>
    <t xml:space="preserve">Реализация мер по охране семьи и детства </t>
  </si>
  <si>
    <t>Оказание материальной помощи многодетным семьям, в которых доход на одного члена семьи не превышает 1,5 ВПМ, имеющим детей, обучающихся в общеобразовательных учреждениях муниципального образования город Норильск, для оплаты расходов связанных с началом учебного года, учебным процессом</t>
  </si>
  <si>
    <t>Единовременная материальная помощь многодетным семьям, в которых доход на одного члена семьи не превышает 1,5 ВПМ, имеющим детей, обучающихся в общеобразовательных учреждениях муниципального образования город Норильск, в связи с проведением выпускных мероприятий (материальная помощь на школьно-выпускные мероприятия из расчёта: выпускникам 9 классов - 6000 рублей; выпускникам 11 классов - 8000 рублей)</t>
  </si>
  <si>
    <t>Единовременная материальная помощь семьям, где воспитываются тройни (без учета дохода)</t>
  </si>
  <si>
    <t>МБУ ЦС "Норильский"</t>
  </si>
  <si>
    <t>Оказание материальной помощи многодетным семьям на приобретение лекарственных препаратов и оздоровительно-витаминных комплексов, выписанных по рецептурным бланкам врача,  для ребенка в возрасте от 6 до 18 лет, без учета дохода в размере не более 500 руб. в месяц (по обращению)</t>
  </si>
  <si>
    <t>Улучшение положения семей с детьми и детей, попавших в трудную жизненную ситуацию</t>
  </si>
  <si>
    <t>Оказание материальной помощи для оплаты расходов, связанных с началом учебного года, учебным процессом и школьными выпускными мероприятиями, семьям, имеющим детей, обучающихся в общеобразовательных учреждениях муниципального образования город Норильск, если среднедушевой доход семьи ниже 1,5 ВПМ (материальная помощь на школьно-выпускные мероприятия из расчета: выпускникам 9 классов - 6000 рублей; выпускникам 11 классов - 8000 рублей)</t>
  </si>
  <si>
    <t>Частичное возмещение затрат в размере 50% части родительской платы за содержание детей в муниципальных дошкольных образовательных учреждениях гражданам, имеющим регистрацию по месту жительства на территории муниципального образования город Норильск:
 при среднедушевом доходе семьи ниже 1 ВПМ:
- родителям, относящимся к категории работников организаций, финансовое обеспечение деятельности которых осуществляется за счет средств федерального, краевого и местного бюджетов,
- ветеранов боевых действий (независимо от их места работы), имеющих право на меры социальной поддержки в соответствии с Федеральным законом от 12.01.1995 № 5-ФЗ "О ветеранах";
- неработающих инвалидов 1-3 групп, 
- неработающих пенсионеров, 
- одиноких родителей; 
Граждане из числа опекунов –  без учета дохода. 
Размер материальной помощи определяется от суммы фактической родительской оплаты в месяц за вычетом компенсации, установленной семье ФЗ № 3266-1 от 10.07.1992 «Об образовании»</t>
  </si>
  <si>
    <t>УО и ДО</t>
  </si>
  <si>
    <t>Единовременная материальная помощь одиноким матерям, впервые родившим ребенка и находящимся в трудной жизненной ситуации, если среднедушевой доход семьи  не превышает 1,5 ВПМ, в размере до 10,0 тыс.рублей</t>
  </si>
  <si>
    <t>Возмещение расходов по оплате проезда к месту оказания специализированной медицинской помощи и обратно, женщинам, проживающим на территории муниципального образования город Норильск, нуждающимся в специализированной медицинской помощи в период беременности и родов</t>
  </si>
  <si>
    <t>Обеспечение доступности и повышение качества социальных услуг</t>
  </si>
  <si>
    <t>Обеспечение стоимости  выезда с территории муниципального образования город Норильск к новому месту жительства за пределы муниципального образования города Норильск на территории Российской Федерации и стран СНГ граждан, зарегистрированных по месту жительства на территории муниципального образования город Норильск, утративших родственные связи в муниципальном образовании город Норильск (при отсутствии права на оплату проезда или на получение материальной помощи на оплату проезда по другим основаниям), из числа:
-малообеспеченных неработающих пенсионеров и инвалидов, состоящих на обслуживании в МБУ "КЦСОН"
-неработающих пенсионеров и инвалидов;
-совершеннолетних дееспособных (недееспособных) граждан, находящихся на лечении в КГБУ "ККПНД № 5", выезжающих в дома-интернаты по путёвкам Министерства социальной политики Красноярского края;
-лиц без определённого места жительства</t>
  </si>
  <si>
    <t xml:space="preserve">Оказание материальной помощи для возмещения затрат на приобретение проездных документов для сопровождения отдельных категорий граждан  к их новому месту жительства за пределы муниципального образования город Норильск на территории Российской Федерации и стран СНГ </t>
  </si>
  <si>
    <t>Оплата расходов за восстановление утраченных документов малообеспеченных граждан из числа неработающих пенсионеров, инвалидов, лиц без определённого места жительства и лиц, освободившихся из мест лишения свободы</t>
  </si>
  <si>
    <t>Оказание материальной помощи:
 - на частичную оплату лечения, обследования, консультаций, проведенных в лечебных учреждениях по направлению Управления здравоохранения Администрации города Норильска и муниципальных бюджетных учреждений здравоохранения муниципального образования город Норильск  (не более 300 000 рублей на человека в год);
 - на частичную оплату проезда к месту лечения, обследования, консультаций  и обратно по направлению Управления здравоохранения Администрации города Норильска и муниципальных бюджетных учреждений здравоохранения муниципального образования город Норильск (не более 30 000 рублей на человека в год); 
 - на частичную оплату лекарственных препаратов, не предусмотренных перечнем для льготного приобретения, средств ухода,  вспомогательных технических средств (не более 15 000 рублей на человека в год). 
Оказание помощи производится индивидуально, по решению Координационного Совета,  с учетом сопоставимости расходов с совокупным доходом семьи, при отсутствии права на оплату по другим основаниям.</t>
  </si>
  <si>
    <t>Оказание материальной помощи гражданам на отдельные социальные нужды, при среднедушевом доходе  до 1,5 ВПМ</t>
  </si>
  <si>
    <t>Расходы на оплату услуг кредитных организаций</t>
  </si>
  <si>
    <t>Расходы на оплату почтовых сборов</t>
  </si>
  <si>
    <t>Расходы на оплату услуг изготовления фотографий</t>
  </si>
  <si>
    <t>Возмещение расходов по оплате  проезда к месту консультации и (или) лечения и обратно, работникам и членам их семей, работающих в муниципальных учреждениях</t>
  </si>
  <si>
    <t>Организация адресного письменного информирования заявителей</t>
  </si>
  <si>
    <t xml:space="preserve"> - приобретение конвертов (карточек)</t>
  </si>
  <si>
    <t xml:space="preserve"> - приобретение почтовых марок</t>
  </si>
  <si>
    <t>Оказание материальной помощи в виде возмещения затрат на оплату стоимости услуг для погребения умерших, зарегистрированных по месту жительства либо по месту пребывания на территории поселка Снежногорск</t>
  </si>
  <si>
    <r>
      <t>Мероприятие 6.3.3.</t>
    </r>
    <r>
      <rPr>
        <sz val="11"/>
        <rFont val="Times New Roman"/>
        <family val="1"/>
        <charset val="204"/>
      </rPr>
      <t xml:space="preserve"> 
"Обеспечение детскими новогодними подарками"</t>
    </r>
  </si>
  <si>
    <t>Фонд
"Юбилейный"</t>
  </si>
  <si>
    <r>
      <t xml:space="preserve">Мероприятие 6.3.4.
</t>
    </r>
    <r>
      <rPr>
        <sz val="11"/>
        <rFont val="Times New Roman"/>
        <family val="1"/>
        <charset val="204"/>
      </rPr>
      <t>"Частичная оплата стоимости путевок на санаторно-курортный отдых (лечение) работников бюджетных, казенных, автономных учреждений и членов их семей,  граждан из числа лиц, удостоенных звания "Почетный гражданин города Норильска" и членов их семей"</t>
    </r>
  </si>
  <si>
    <r>
      <rPr>
        <b/>
        <i/>
        <sz val="11"/>
        <rFont val="Times New Roman"/>
        <family val="1"/>
        <charset val="204"/>
      </rPr>
      <t>Мероприятие 6.3.5.</t>
    </r>
    <r>
      <rPr>
        <b/>
        <sz val="11"/>
        <rFont val="Times New Roman"/>
        <family val="1"/>
        <charset val="204"/>
      </rPr>
      <t xml:space="preserve">
</t>
    </r>
    <r>
      <rPr>
        <sz val="11"/>
        <rFont val="Times New Roman"/>
        <family val="1"/>
        <charset val="204"/>
      </rPr>
      <t>"Субсидия организациям автомобильного пассажирского транспорта на возмещение затрат, связанных с предоставлением льготного проезда в общественном транспорте отдельным категориям граждан"</t>
    </r>
  </si>
  <si>
    <r>
      <rPr>
        <b/>
        <u/>
        <sz val="11"/>
        <rFont val="Times New Roman"/>
        <family val="1"/>
        <charset val="204"/>
      </rPr>
      <t>Основное мероприятие 6.4.</t>
    </r>
    <r>
      <rPr>
        <b/>
        <sz val="11"/>
        <rFont val="Times New Roman"/>
        <family val="1"/>
        <charset val="204"/>
      </rPr>
      <t xml:space="preserve">
</t>
    </r>
    <r>
      <rPr>
        <sz val="11"/>
        <rFont val="Times New Roman"/>
        <family val="1"/>
        <charset val="204"/>
      </rPr>
      <t>"Негосударственное пенсионное обеспечение жителей, являющихся работниками учреждений и организаций, финансируемых из местного бюджета"</t>
    </r>
  </si>
  <si>
    <t>УСП,                                                          НФ НПФ "Наследие"</t>
  </si>
  <si>
    <r>
      <t xml:space="preserve">Мероприятие 6.4.1.
</t>
    </r>
    <r>
      <rPr>
        <sz val="11"/>
        <rFont val="Times New Roman"/>
        <family val="1"/>
        <charset val="204"/>
      </rPr>
      <t>"Создание благоприятных условий для всех работников бюджетной сферы, независимо от стажа работы, для финансирования своих пенсионных накоплений, увеличение пенсионных накоплений работников бюджетной сферы (паритетная)"</t>
    </r>
  </si>
  <si>
    <r>
      <rPr>
        <b/>
        <u/>
        <sz val="11"/>
        <rFont val="Times New Roman"/>
        <family val="1"/>
        <charset val="204"/>
      </rPr>
      <t xml:space="preserve">Основное мероприятие 6.5. </t>
    </r>
    <r>
      <rPr>
        <b/>
        <sz val="11"/>
        <rFont val="Times New Roman"/>
        <family val="1"/>
        <charset val="204"/>
      </rPr>
      <t xml:space="preserve">
</t>
    </r>
    <r>
      <rPr>
        <sz val="11"/>
        <rFont val="Times New Roman"/>
        <family val="1"/>
        <charset val="204"/>
      </rPr>
      <t>"Развитие доступной среды для жизнедеятельности инвалидов"</t>
    </r>
  </si>
  <si>
    <r>
      <t>Мероприятие 6.5.1.</t>
    </r>
    <r>
      <rPr>
        <sz val="11"/>
        <rFont val="Times New Roman"/>
        <family val="1"/>
        <charset val="204"/>
      </rPr>
      <t xml:space="preserve"> 
"Обеспечение беспрепятственного передвижения и доступа инвалидов к объектам социальной инфраструктуры"</t>
    </r>
  </si>
  <si>
    <t>Понижение поребриков и тротуара в зонах пешеходных переходов</t>
  </si>
  <si>
    <t>МБУ "Норильск-
автодор"</t>
  </si>
  <si>
    <t>Приобретение и монтаж светофоров со звуковым  сигналом</t>
  </si>
  <si>
    <t>Оснащение социально-значимых объектов подъемными устройствами для обеспечения беспрепятственного передвижения и доступа инвалидов</t>
  </si>
  <si>
    <t>УДКиИ</t>
  </si>
  <si>
    <t>УОиДО</t>
  </si>
  <si>
    <t>Расходы на внутреннее переоборудование социально-значимых объектов с учетом нужд инвалидов</t>
  </si>
  <si>
    <r>
      <t>Мероприятие 6.5.2.</t>
    </r>
    <r>
      <rPr>
        <sz val="11"/>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</si>
  <si>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УСП,                                                       МБУ "КЦСОН",                                              МБУ "РЦ"Виктория"</t>
  </si>
  <si>
    <t xml:space="preserve">Реализация мер по социальной поддержке инвалидов и профилактике инвалидности </t>
  </si>
  <si>
    <t>Компенсация расходов на оплату проезда к месту отдыха и обратно инвалидам, получающим социальную пенсию, и сопровождающим их лицам (на основании медицинского заключения о нуждаемости в сопровождении), один раз в два года</t>
  </si>
  <si>
    <t>Оказание материальной помощи  на оплату проезда детям-инвалидам и сопровождающим их лицам к месту отдыха и обратно при наличии путевки, при отсутствии права оплаты проезда по другим основаниям (в том числе по гарантийным талонам)
Оказание материальной помощи на оплату проезда к месту лечения, обследования, консультации и обратно детям-инвалидам и сопровождающим их лицам при наличии направления органов здравоохранения Администрации города Норильска и муниципальных бюджетных учреждений здравоохранения муниципального образования город Норильск, Министерства здравоохранения Красноярского края, при отсутствии возможности оплаты проезда в Фонде социального страхования (в том числе по гарантийным талонам)</t>
  </si>
  <si>
    <t>Оказание материальной помощи на оплату проезда в городском общественном транспорте гражданам , оказание мер социальной поддержки которых относится к ведению Российской Федерации:
 - дети инвалиды;
 - инвалиды,
из числа неработающих пенсионеров</t>
  </si>
  <si>
    <t>Оказание материальной помощи на оплату проезда  (в размере не более 50%) к месту проведения каникул или отпуска родителей, или неорганизованного отдыха и обратно детям-инвалидам и сопровождающим их лицам,  при отсутствии права оплаты проезда по другим основаниям</t>
  </si>
  <si>
    <t>Оказание единовременной материальной помощи на оплату проезда в городском общественном транспорте лицам, сопровождающим детей-инвалидов (из расчета 110,0 руб.*12 мес.)</t>
  </si>
  <si>
    <t>Повышение качества социокультурной реабилитации инвалидов, улучшение качества жизни инвалидов, в том числе детей-инвалидов</t>
  </si>
  <si>
    <t>Оказание материальной помощи инвалидам и сопровождающим их лицам  для участия в конкурсах социокультурной реабилитации (адаптации) за пределами муниципального образования город Норильск, не более 50,0 тыс. руб. на человека</t>
  </si>
  <si>
    <t>Оказание материальной помощи на частичную оплату за обучение, переобучение инвалидов новым специальностям без учета дохода семьи</t>
  </si>
  <si>
    <t xml:space="preserve">Расходы на посещение болеющих инвалидов на дому и в стационаре больницы, не имеющих возможности участвовать в мероприятиях </t>
  </si>
  <si>
    <t>Оказание материальной помощи детям-инвалидам в связи с праздниками</t>
  </si>
  <si>
    <t>Мероприятие посвященное Международному дню инвалида (3 декабря)</t>
  </si>
  <si>
    <t>Организация и проведение мероприятий для детей - инвалидов</t>
  </si>
  <si>
    <t>МБУ "РЦ "Виктория"</t>
  </si>
  <si>
    <t>Организация участия детей и подростков с ограниченными возможностями в творческих фестивалях, конкурсах</t>
  </si>
  <si>
    <r>
      <t>Мероприятие 6.5.3.</t>
    </r>
    <r>
      <rPr>
        <sz val="11"/>
        <rFont val="Times New Roman"/>
        <family val="1"/>
        <charset val="204"/>
      </rPr>
      <t xml:space="preserve"> 
"Укрепление материально-технической и научно-методической базы учреждений и организаций, осуществляющих работу с инвалидами"</t>
    </r>
  </si>
  <si>
    <t>Расходы на организацию дистанционного образования детей-инвалидов</t>
  </si>
  <si>
    <t>расходы на обучение педагогов и родителей (законных представителей)</t>
  </si>
  <si>
    <t>Обслуживание муниципального ресурсного центра дистанционного образования детей с ограниченными возможностями здоровья, обучающихся индивидуально на дому</t>
  </si>
  <si>
    <t>Расходы на приобретение компьютерного оборудования и программного обеспечения</t>
  </si>
  <si>
    <t>Оснащение учреждений социального обслуживания населения специализированным оборудованием</t>
  </si>
  <si>
    <t>Оснащение учреждений социальной реабилитации детей с ограниченными возможностями специализированным оборудованием</t>
  </si>
  <si>
    <t>Оснащение учреждений общего и дошкольного образования специализированным оборудованием</t>
  </si>
  <si>
    <t>Приобретение специального транспорта с подъемным устройством для перевозки лиц с ограниченными физическими возможностями, в том числе инвалидов с нарушениями опорно-двигательного аппарата</t>
  </si>
  <si>
    <t>Приобретение оборудования для социально-психологической реабилитации инвалидов</t>
  </si>
  <si>
    <t>Приобретение автомобиля с ручным управлением для организации обучения вождению автомобилем инвалидов, имеющих заболевания опорно-двигательного аппарата, на территории муниципального образования город Норильск</t>
  </si>
  <si>
    <t>МАОУ ДОД "НЦБД"</t>
  </si>
  <si>
    <r>
      <rPr>
        <b/>
        <u/>
        <sz val="11"/>
        <rFont val="Times New Roman"/>
        <family val="1"/>
        <charset val="204"/>
      </rPr>
      <t xml:space="preserve">Основное мероприятие 6.7. </t>
    </r>
    <r>
      <rPr>
        <b/>
        <sz val="11"/>
        <rFont val="Times New Roman"/>
        <family val="1"/>
        <charset val="204"/>
      </rPr>
      <t xml:space="preserve">
</t>
    </r>
    <r>
      <rPr>
        <sz val="11"/>
        <rFont val="Times New Roman"/>
        <family val="1"/>
        <charset val="204"/>
      </rPr>
      <t>"Оказание материальной помощи отдельным категориям граждан, находящимся на социальном и социально-медицинском обслуживании на дому, а также ветеранам ВОВ, бывшим несовершеннолетним узникам фашистских концлагерей, находящимся на стационарном обслуживании (МБУ "КЦСОН")"</t>
    </r>
  </si>
  <si>
    <r>
      <rPr>
        <b/>
        <u/>
        <sz val="11"/>
        <rFont val="Times New Roman"/>
        <family val="1"/>
        <charset val="204"/>
      </rPr>
      <t>Основное мероприятие 6.8.</t>
    </r>
    <r>
      <rPr>
        <b/>
        <sz val="11"/>
        <rFont val="Times New Roman"/>
        <family val="1"/>
        <charset val="204"/>
      </rPr>
      <t xml:space="preserve">
</t>
    </r>
    <r>
      <rPr>
        <sz val="11"/>
        <rFont val="Times New Roman"/>
        <family val="1"/>
        <charset val="204"/>
      </rPr>
      <t>"Текущий ремонт в учреждениях социального обслуживания"
(МБУ КЦСОН")</t>
    </r>
  </si>
  <si>
    <r>
      <rPr>
        <b/>
        <u/>
        <sz val="11"/>
        <rFont val="Times New Roman"/>
        <family val="1"/>
        <charset val="204"/>
      </rPr>
      <t>Основное мероприятие 6.9.</t>
    </r>
    <r>
      <rPr>
        <b/>
        <sz val="11"/>
        <rFont val="Times New Roman"/>
        <family val="1"/>
        <charset val="204"/>
      </rPr>
      <t xml:space="preserve">
</t>
    </r>
    <r>
      <rPr>
        <sz val="11"/>
        <rFont val="Times New Roman"/>
        <family val="1"/>
        <charset val="204"/>
      </rPr>
      <t>"Обеспечение безопасной и бесперебойной эксплуатации лифтов в учреждениях социального обслуживания"
(МБУ КЦСОН")</t>
    </r>
  </si>
  <si>
    <t>Всего по МП, в том числе :</t>
  </si>
  <si>
    <t>Оказание материальной помощи инвалидам, детям-инвалидам до 3658 человек, организация и проведение мероприятий для детей - инвалидов до 470 детей ежегодно</t>
  </si>
  <si>
    <r>
      <rPr>
        <b/>
        <u/>
        <sz val="11"/>
        <rFont val="Times New Roman"/>
        <family val="1"/>
        <charset val="204"/>
      </rPr>
      <t>Основное мероприятие 6.6.</t>
    </r>
    <r>
      <rPr>
        <b/>
        <i/>
        <sz val="11"/>
        <rFont val="Times New Roman"/>
        <family val="1"/>
        <charset val="204"/>
      </rPr>
      <t xml:space="preserve">
</t>
    </r>
    <r>
      <rPr>
        <sz val="11"/>
        <rFont val="Times New Roman"/>
        <family val="1"/>
        <charset val="204"/>
      </rPr>
      <t>"Субсидии специализированной службе по вопросам похоронного дела"</t>
    </r>
  </si>
  <si>
    <r>
      <rPr>
        <b/>
        <sz val="11"/>
        <rFont val="Times New Roman"/>
        <family val="1"/>
        <charset val="204"/>
      </rPr>
      <t>Мероприятие 3.1.2.</t>
    </r>
    <r>
      <rPr>
        <sz val="11"/>
        <rFont val="Times New Roman"/>
        <family val="1"/>
        <charset val="204"/>
      </rPr>
      <t xml:space="preserve">
Предоставление, доставка и пересылка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городских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городских поселках (поселках городского типа)»)</t>
    </r>
  </si>
  <si>
    <t>Заместитель начальника Управления по экономике и финансам</t>
  </si>
  <si>
    <t>Перечень мероприятий подпрограммы 1 "Повышение качества жизни отдельных категорий граждан, в т. ч. инвалидов, степени их социальной защищенности"</t>
  </si>
  <si>
    <t>Наименование  программы, подпрограммы</t>
  </si>
  <si>
    <t xml:space="preserve">ГРБС </t>
  </si>
  <si>
    <t>Ожидаемый результат от реализации подпрограммного мероприятия 
(в натуральном выражении), количество получателей</t>
  </si>
  <si>
    <t>Задача 1
Своевременное и адресное предоставление мер социальной поддержки отдельным категориям граждан, в т. ч. инвалидам, в соответствии с действующим законодательством</t>
  </si>
  <si>
    <t>1.1 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</si>
  <si>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4723 человек - ежегодно</t>
  </si>
  <si>
    <t>1.2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t>
  </si>
  <si>
    <t>16350 человек - ежегодно</t>
  </si>
  <si>
    <t>1.3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t>
  </si>
  <si>
    <t>236 человек - ежегодно</t>
  </si>
  <si>
    <t xml:space="preserve">1.4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t>
  </si>
  <si>
    <t>38 человек - ежегодно</t>
  </si>
  <si>
    <t>1.5 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</si>
  <si>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8 человек- ежегодно</t>
  </si>
  <si>
    <t>1.6 Предоставление, доставка и пересылка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</si>
  <si>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2 человек - ежегодно</t>
  </si>
  <si>
    <t>1.7 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</si>
  <si>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6 человек - ежегодно</t>
  </si>
  <si>
    <t>1.8 Обеспечение мер социальной поддержки для лиц, награжденных знаком «Почетный донор СССР», «Почетный донор России»</t>
  </si>
  <si>
    <t>1063 человек - ежегодно</t>
  </si>
  <si>
    <t>1.9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t>
  </si>
  <si>
    <t>1.10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</si>
  <si>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30 человек- ежегодно</t>
  </si>
  <si>
    <t>1.11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 «О социальной поддержке инвалидов»)</t>
  </si>
  <si>
    <t>1.12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</si>
  <si>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173 человек- ежегодно</t>
  </si>
  <si>
    <t>1.13 Предоставление единовременной адресной материальной помощи обратившимся гражданам, находящимся в трудной жизненной ситуации</t>
  </si>
  <si>
    <t xml:space="preserve">1.14 Предоставление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имеющих в своём составе трудоспособных членов семьи </t>
  </si>
  <si>
    <t>1.15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t>
  </si>
  <si>
    <t>347 человек - ежегодно</t>
  </si>
  <si>
    <t>1.16 Предоставление компенсаций страховых премий по договорам обязательного страхования гражданской ответственности владельцев транспортных средств</t>
  </si>
  <si>
    <t xml:space="preserve">В том числе </t>
  </si>
  <si>
    <t>Цель подпрограммы: 
Выполнение обязательств Российской Федерации, Красноярского края по социальной поддержке отдельных категорий граждан, в т. ч. инвалидов</t>
  </si>
  <si>
    <t>Администрация города Норильска (фонд "Юбилейный", МАУ "ИЦ "Норильские новости", МБУ "Автохозяйство")</t>
  </si>
  <si>
    <t>УОиДО, МБУ "КЦСОН", МБУ "РЦ "Виктория", УСТиМП (МАОУ ДОД "НЦБД"), МБУ "Автохозяйство"</t>
  </si>
  <si>
    <r>
      <rPr>
        <b/>
        <i/>
        <sz val="11"/>
        <rFont val="Times New Roman"/>
        <family val="1"/>
        <charset val="204"/>
      </rPr>
      <t xml:space="preserve">Мероприятие 1.1.8. </t>
    </r>
    <r>
      <rPr>
        <sz val="11"/>
        <rFont val="Times New Roman"/>
        <family val="1"/>
        <charset val="204"/>
      </rPr>
      <t xml:space="preserve">
Обеспечение мер социальной поддержки для лиц, награжденных знаком «Почетный донор СССР», «Почетный донор России»</t>
    </r>
  </si>
  <si>
    <t>МБУ "КЦСОН", УОиДО,                                                  МБУ "РЦ"Виктория",                                                      МАОУ ДОД "НЦБД", МБУ "Автохозяйство"</t>
  </si>
  <si>
    <t>Управление по содержанию и строительству автомобильных дорог г. Норильска</t>
  </si>
  <si>
    <t>УСП, МБУ "КЦСОН", МБУ "РЦ "Виктория"</t>
  </si>
  <si>
    <t>МКУ "Норильскавтодор", 
УДКиИ, 
УОиДО</t>
  </si>
  <si>
    <t>0312690</t>
  </si>
  <si>
    <r>
      <rPr>
        <b/>
        <i/>
        <sz val="11"/>
        <rFont val="Times New Roman"/>
        <family val="1"/>
        <charset val="204"/>
      </rPr>
      <t>Мероприятие 1.1.17.</t>
    </r>
    <r>
      <rPr>
        <sz val="11"/>
        <rFont val="Times New Roman"/>
        <family val="1"/>
        <charset val="204"/>
      </rPr>
      <t xml:space="preserve">
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r>
  </si>
  <si>
    <t>новый пункт</t>
  </si>
  <si>
    <t>1.17 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</si>
  <si>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r>
      <t xml:space="preserve">Обеспечение новогодними подарками детей, проживающих на территории муниципального образования город Норильск  до </t>
    </r>
    <r>
      <rPr>
        <sz val="13"/>
        <color rgb="FFFF0000"/>
        <rFont val="Times New Roman"/>
        <family val="1"/>
        <charset val="204"/>
      </rPr>
      <t>16650</t>
    </r>
    <r>
      <rPr>
        <sz val="13"/>
        <rFont val="Times New Roman"/>
        <family val="1"/>
        <charset val="204"/>
      </rPr>
      <t xml:space="preserve"> детей ежегодно</t>
    </r>
  </si>
  <si>
    <r>
      <t xml:space="preserve">Помощь гражданам в преодолении трудной жизненной ситуации. Оказание материальной помощи семьям с детьми до </t>
    </r>
    <r>
      <rPr>
        <sz val="13"/>
        <color rgb="FFFF0000"/>
        <rFont val="Times New Roman"/>
        <family val="1"/>
        <charset val="204"/>
      </rPr>
      <t>1500</t>
    </r>
    <r>
      <rPr>
        <sz val="13"/>
        <rFont val="Times New Roman"/>
        <family val="1"/>
        <charset val="204"/>
      </rPr>
      <t xml:space="preserve"> чел. ежегодно</t>
    </r>
  </si>
  <si>
    <t>Цель подпрограммы: Выполнение обязательств Российской Федерации, Красноярского края по социальной поддержке семей с детьми, создание благоприятных условий для функционирования института семьи, рождения детей</t>
  </si>
  <si>
    <t>Задача 1 Своевременное и адресное предоставление мер социальной поддержки семьям, имеющим детей в соответствии с действующим законодательством</t>
  </si>
  <si>
    <t>1.1 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</si>
  <si>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1.2 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t>
  </si>
  <si>
    <t>1.3 Предоставление, доставка и пересылка ежемесячного пособия семьям, имеющим детей, в которых родители инвалиды (лица, их замещающие) - инвалиды (в соответствии с Законом края от 9 декабря 2010 года № 11-5393 «О социальной поддержке семей, имеющих детей, в Красноярском крае» )</t>
  </si>
  <si>
    <t>1.4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t>
  </si>
  <si>
    <t>1.5 Обеспечение бесплатного проезда детей до места  нахождения детских оздоровительных лагерей и обратно ( в соответствии Законом о края  от 9 декабря 2010 года № 11-5393 "О социальной поддержке семей, имеющих детей, в Красноярском крае") с учетом расходов на доставку и пересылку</t>
  </si>
  <si>
    <t>1.6 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обратно(в соответствии с Законом края от 9 декабря 2010 года № 11-5393 «О социальной поддержке семей, имеющих детей, в Красноярском крае» )</t>
  </si>
  <si>
    <t>1.7 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 в соответствии Законом о края от 9 декабря 2010 года № 11-5393 "О социальной поддержке семей, имеющих детей, в Красноярском крае")</t>
  </si>
  <si>
    <t>Задача 2 Укрепление института семьи, поддержание престижа материнства и отцовства, развитие и сохранение семейных ценностей</t>
  </si>
  <si>
    <t>2.1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</si>
  <si>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3 997 человек - ежегодно</t>
  </si>
  <si>
    <t>1 085 человек - ежегодно</t>
  </si>
  <si>
    <t>48 человек - ежегодно</t>
  </si>
  <si>
    <t>111 человек - ежегодно</t>
  </si>
  <si>
    <t>104 человека- ежегодно</t>
  </si>
  <si>
    <t>10 человек - ежегодно</t>
  </si>
  <si>
    <t>3 179 человек - ежегодно</t>
  </si>
  <si>
    <t>455 человек- ежегодно</t>
  </si>
  <si>
    <t xml:space="preserve">Приложение № 2 
к подпрограмме 2 "Социальная поддержка семей, имеющих детей",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года N 472
</t>
  </si>
  <si>
    <t xml:space="preserve">Приложение № 2
к подпрограмме 3 "Обеспечение социальной поддержки граждан при оплате жилого помещения и коммунальных услуг",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 N 472
</t>
  </si>
  <si>
    <t>Перечень мероприятий подпрограммы 2 "Социальная поддержка семей, имеющих детей"</t>
  </si>
  <si>
    <t>Перечень мероприятий подпрограммы 3 "Обеспечение социальной поддержки граждан при оплате жилого помещения и коммунальных услуг"</t>
  </si>
  <si>
    <t>Цель подпрограммы: Выполнение обязательств Российской Федерации, Красноярского края по социальной поддержке граждан на оплату жилого помещения и коммунальных услуг</t>
  </si>
  <si>
    <t>Задача 1 Своевременное и адресное предоставление мер социальной поддержки граждан при оплате жилого помещения и коммунальных услуг</t>
  </si>
  <si>
    <t>1.1 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N 13-2804 "О социальной поддержке населения при оплате жилья и коммунальных услуг")</t>
  </si>
  <si>
    <t>1.2 Предоставление, доставка и пересылка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городских поселках (поселках городского типа) (в соответствии с Законом края от 10 июня 2010 года N 10-4691 "О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городских поселках (поселках городского типа)")</t>
  </si>
  <si>
    <t>1.3 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N 13-2804 "О социальной поддержке населения при оплате жилья и коммунальных услуг")</t>
  </si>
  <si>
    <t>1.4 Оплата жилищно - коммунальных услуг отдельным категориям граждан</t>
  </si>
  <si>
    <t>37 человек - ежегодно</t>
  </si>
  <si>
    <t>24 222 человека - ежегодно</t>
  </si>
  <si>
    <t>4 378 человек - ежегодно</t>
  </si>
  <si>
    <t>7 119 человек - ежегодно</t>
  </si>
  <si>
    <t xml:space="preserve">Приложение № 2
к подпрограмме 4 "Повышение качества и доступности социальных услуг населению муниципального образования город Норильск",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года N 472
</t>
  </si>
  <si>
    <t>Перечень мероприятий подпрограммы 4 "Повышение качества и доступности социальных услуг населению муниципального образования город Норильск"</t>
  </si>
  <si>
    <t>Цель подпрограммы: повышение уровня, качества и безопасности социального обслуживания населения муниципального образования город Норильск</t>
  </si>
  <si>
    <t>Задача 1 Обеспечение доступности и качества услуг социального обслуживания, оказываемых в соответствии с муниципальным заданием</t>
  </si>
  <si>
    <t>1.1 Субвенции на реализацию полномочий по содержанию учреждений социального обслуживания населения по Закону края от 10 декабря 2004 года N 12-2705 "О социальном обслуживании населения"</t>
  </si>
  <si>
    <t>КЦСОН - 4050 человек, Виктория - 1001 человек, Центр "Норильский" - 4000 человек</t>
  </si>
  <si>
    <t>Перечень мероприятий подпрограммы 5 "Обеспечение реализации муниципальной программы и прочие мероприятия"</t>
  </si>
  <si>
    <t>Цель подпрограммы: создание условий для эффективного,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 населения муниципального образования город Норильск</t>
  </si>
  <si>
    <t>Задача 1 Обеспечение реализации государственной и муниципальной социальной политики на территории муниципального образования город Норильск</t>
  </si>
  <si>
    <t>1.1 Руководство и управление в сфере установленных функций органов управления социальной защиты населения муниципального образования город Норильск</t>
  </si>
  <si>
    <t>Исполнение расходных обязательств по социальной поддержке 56 279 граждан</t>
  </si>
  <si>
    <r>
      <rPr>
        <b/>
        <sz val="11"/>
        <rFont val="Times New Roman"/>
        <family val="1"/>
        <charset val="204"/>
      </rPr>
      <t>Мероприятие 2.1.8.</t>
    </r>
    <r>
      <rPr>
        <sz val="11"/>
        <rFont val="Times New Roman"/>
        <family val="1"/>
        <charset val="204"/>
      </rPr>
      <t xml:space="preserve">
Предоставление, доставка и пересылка мер социальной поддержки родителям (законным представителям -опекунам, приемным родителям), совместно проживающим с детьми в возраста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посредством предоставления ежемесячных компенсационных выплат </t>
    </r>
  </si>
  <si>
    <t xml:space="preserve">Компенсация расходов по оплате стоимости проезда к месту предоставления медицинской помощи по маршруту Снежногорск-Норильск-Снежногорск в размере 100% по фактической стоимости проезда воздушным транспортом - по билету экономического класса,  гражданам из семей (супруг (а), несовершеннолетние дети (в том числе пасынки и падчерицы, а также находящиеся под опекой и попечительством)) со среднедушевым доходом, не превышающим полторы величины прожиточного минимума, установленной постановлением Правительства Красноярского края на душу населения для первой группы территорий Красноярского края на душу населения, выезжающим по направлению МБУЗ "Городская больница № 3" на лечение и консультацию (за исключением случаев оказания медицинской помощи в период беременности и родов)  </t>
  </si>
  <si>
    <t>Компенсация расходов по оплате стоимости проезда по маршруту Снежногорск-Норильск-Снежногорск  по пути следования к месту отдыха и обратно 1 раз в год в размере 50% по фактической стоимости проезда  в пределах стоимости проезда воздушным транспортом - по билету экономического класса,  гражданам из семей (супруг (а), несовершеннолетние дети (в том числе пасынки и падчерицы, а также находящиеся под опекой и попечительством)) со среднедушевым доходом, не превышающим полторы величины прожиточного минимума, установленной постановлением Правительства Красноярского края на душу населения для первой группы территорий Красноярского края на душу населения.</t>
  </si>
  <si>
    <t>Расходы на создание и функционирование центра дистанционного образования детей-инвалидов.
Приобретение компьютерного оборудования и программного обеспечения (1 рабочее место учителя, включающее акустическую систему, web-камеру, микрофон, наушники, принтер, сканер)</t>
  </si>
  <si>
    <t xml:space="preserve">Целевые показатели и показатели результативности муниципальной программы </t>
  </si>
  <si>
    <t>«Социальная поддержка жителей муниципального образования город Норильск"</t>
  </si>
  <si>
    <t xml:space="preserve"> на 2014-2016 годы</t>
  </si>
  <si>
    <t>№
п/п</t>
  </si>
  <si>
    <t>Цели, задачи, показатели</t>
  </si>
  <si>
    <t>Единица измерения</t>
  </si>
  <si>
    <t>Вес показателя</t>
  </si>
  <si>
    <t>Источник информации</t>
  </si>
  <si>
    <t>Отчетный финансовый год
2012</t>
  </si>
  <si>
    <t>Текущий финансовый год
2013</t>
  </si>
  <si>
    <t>Очередной финансовый год
2014</t>
  </si>
  <si>
    <t>Первый год планового периода
2015</t>
  </si>
  <si>
    <t>Второй год планового периода
2016</t>
  </si>
  <si>
    <t>Цель: Полное и своевременное исполнение переданных государственных полномочий по предоставлению мер социальной поддержки населению муниципального образования город Норильск</t>
  </si>
  <si>
    <t>Целевой
показатель 1</t>
  </si>
  <si>
    <t>Удельный вес граждан, получающих меры социальной поддержки адресно (с учетом доходности), в общей численности граждан, имеющих на них право</t>
  </si>
  <si>
    <t>%</t>
  </si>
  <si>
    <t>информационный банк данных "Адресная социальная помощь"</t>
  </si>
  <si>
    <t>Задача 1: Предоставление мер социальной поддержки отдельным категориям граждан, в т. ч.  инвалидам</t>
  </si>
  <si>
    <t>Подпрограмма 1: Повышение качества жизни отдельных категорий граждан в т. ч.  инвалидов, степени их социальной защищенности</t>
  </si>
  <si>
    <t>1.1.</t>
  </si>
  <si>
    <t>1.2.</t>
  </si>
  <si>
    <t>Удельный вес инвалидов, реализующих индивидуальные программы реабилитации в муниципальных учреждениях социального обслуживания, от общего числа инвалидов муниципального образования город Норильск</t>
  </si>
  <si>
    <t>ведомственная отчетность</t>
  </si>
  <si>
    <t>Подпрограмма 3: Обеспечение социальной поддержки граждан на оплату жилого помещения и коммунальных услуг</t>
  </si>
  <si>
    <t>1.3.</t>
  </si>
  <si>
    <t>Удельный вес граждан, получающих меры социальной поддержки при оплате жилого помещения и коммунальных услуг, в общей численности граждан, проживающих на территории муниципального образования город Норильск и имеющих право на их получение</t>
  </si>
  <si>
    <t>Задача 2: Создание благоприятных условий для функционирования института семьи, рождения детей</t>
  </si>
  <si>
    <t>Подпрограмма 2: Социальная поддержка семей, имеющих детей</t>
  </si>
  <si>
    <t>2.1.</t>
  </si>
  <si>
    <t>Удельный вес семей с детьми, получающих меры социальной поддержки, в общей численности семей с детьми, имеющих на них право</t>
  </si>
  <si>
    <t>2.2.</t>
  </si>
  <si>
    <t>Доля оздоровленных детей из числа детей, находящихся в трудной жизненной ситуации, подлежащих оздоровлению в муниципальном образовании город Норильск</t>
  </si>
  <si>
    <t>Цель 2: Повышение качества и доступности предоставления услуг по социальному обслуживанию</t>
  </si>
  <si>
    <t>Целевой
показатель 2</t>
  </si>
  <si>
    <t>Доля граждан, получивших услуги в муниципальных учреждениях социального обслуживания населения, в общем числе граждан, обратившихся за их получением</t>
  </si>
  <si>
    <t>Целевой
показатель 3</t>
  </si>
  <si>
    <t>Среднемесячная номинальная начисленная заработная плата работников муниципальных учреждений социального обслуживания населения</t>
  </si>
  <si>
    <t>руб.</t>
  </si>
  <si>
    <t>данные Росстата</t>
  </si>
  <si>
    <t>Задача 3: Обеспечение потребностей граждан пожилого возраста, инвалидов, включая детей – инвалидов, семей и детей в социальном обслуживании</t>
  </si>
  <si>
    <t>Подпрограмма 4: Повышение качества и доступности социальных услуг населению муниципального образования город Норильск</t>
  </si>
  <si>
    <t>4.1.</t>
  </si>
  <si>
    <t>Удельный вес детей – инвалидов, проживающих в семьях, получивших реабилитационные услуги в муниципальных учреждениях социального обслуживания населения, к общему  числу  детей-инвалидов, проживающих  на территории муниципального образования город Норильск</t>
  </si>
  <si>
    <t>отчет по форме № 1-СД «Территориальные учреждения социального обслуживания семьи и детей»</t>
  </si>
  <si>
    <t>4.2.</t>
  </si>
  <si>
    <t>социальный паспорт муниципального образования, отчетные формы учреждения социального обслуживания граждан пожилого возраста и инвалидов</t>
  </si>
  <si>
    <t>4.3.</t>
  </si>
  <si>
    <t>Удельный вес обоснованных жалоб на качество предоставления услуг муниципальными учреждениями социального обслуживания населения к общему количеству получателей данных услуг в календарном году</t>
  </si>
  <si>
    <t>не более 0,1%</t>
  </si>
  <si>
    <t>4.4.</t>
  </si>
  <si>
    <t>Уровень удовлетворенности граждан качеством предоставления услуг  муниципальными учреждениями социального обслуживания населения</t>
  </si>
  <si>
    <t>Задача 4. Создание условий эффективного развития сферы социальной поддержки и социального обслуживания населения муниципального образования город Норильск</t>
  </si>
  <si>
    <t>Подпрограмма 5:  Обеспечение реализации муниципальной  программы и прочие мероприятия</t>
  </si>
  <si>
    <t>5.1.</t>
  </si>
  <si>
    <t>Уровень исполнения субвенций на реализацию переданных полномочий края</t>
  </si>
  <si>
    <t>годовой отчет об исполнении бюджета</t>
  </si>
  <si>
    <t>не менее 97%</t>
  </si>
  <si>
    <t>5.2.</t>
  </si>
  <si>
    <t>Уровень удовлетворенности жителей муниципального образования город Норильск качеством предоставления государственных и муниципальных  услуг в сфере социальной поддержки населения</t>
  </si>
  <si>
    <t>результаты социологического опроса, проводимого министерством в рамках «Декады качества»</t>
  </si>
  <si>
    <t>5.3.</t>
  </si>
  <si>
    <t>Удельный вес обоснованных жалоб к числу граждан, которым предоставлены государственные  и муниципальные услуги по социальной поддержке в календарном году</t>
  </si>
  <si>
    <t>Цель: 3. Повышение уровня жизни и социальной защищенности жителей муниципального образования город Норильск</t>
  </si>
  <si>
    <t>Целевой показатель 4</t>
  </si>
  <si>
    <t>Задача № 5 Предоставление дополнительных мер социальной поддержки жителям муниципального образования город Норильск</t>
  </si>
  <si>
    <t>Подпрограмма 6: "Повышение социальной защищенности и уровня жизни жителей муниципального образования город Норильск"</t>
  </si>
  <si>
    <t>6.1.</t>
  </si>
  <si>
    <t>Удельный вес граждан, получивших адресную помощь, в общей численности граждан, имеющих на нее право</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</si>
  <si>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</si>
  <si>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не менее 95%</t>
  </si>
  <si>
    <t>6.5</t>
  </si>
  <si>
    <t>Удельный вес граждан из числа работников бюджетных, казенных, автономных учреждений,  граждан из числа лиц, удостоенных звания "Почетный гражданин города Норильска", которым предоставлены путевки на санаторно-курортный отдых (лечение), к общей численности работников бюджетных, казенных, автономных учреждений и граждан из числа лиц, удостоенных звания "Почетный гражданин города Норильска"</t>
  </si>
  <si>
    <t>6.6</t>
  </si>
  <si>
    <t>Доля граждан, получающих регулярные денежные выплаты, от числа граждан, имеющих право на меры социальной поддержки</t>
  </si>
  <si>
    <t>Удельный вес граждан пожилого возраста и инвалидов, получивших услуги в учреждениях социального обслуживания, в обще численности граждан пожилого возраста и инвалидов, нуждающихся в получении услуг в учреждениях социального обслуживания</t>
  </si>
  <si>
    <t>Значения целевых показателей на долгосрочный период
муниципальной программы "Социальная поддержка жителей муниципального образования город Норильск" на 2014-2016 годы</t>
  </si>
  <si>
    <t>Цель, целевые показатели</t>
  </si>
  <si>
    <t>Ед. изм.</t>
  </si>
  <si>
    <t>Отчетный финансовый год</t>
  </si>
  <si>
    <t>Текущий финансовый год</t>
  </si>
  <si>
    <t>Очередной финансовый год</t>
  </si>
  <si>
    <t>Плановый период</t>
  </si>
  <si>
    <t>Долгосрочный период по годам</t>
  </si>
  <si>
    <t>2012 год</t>
  </si>
  <si>
    <t>2013 год</t>
  </si>
  <si>
    <t>2017 год</t>
  </si>
  <si>
    <t>2018 год</t>
  </si>
  <si>
    <t>2019 год</t>
  </si>
  <si>
    <t>2020 год</t>
  </si>
  <si>
    <t>2021 год</t>
  </si>
  <si>
    <t>2022 год</t>
  </si>
  <si>
    <t>2023 год</t>
  </si>
  <si>
    <t>2024 год</t>
  </si>
  <si>
    <t>Цель: Повышение качества и доступности предоставления услуг по социальному обслуживанию </t>
  </si>
  <si>
    <t>Доля граждан, получивших  услуги в муниципальных учреждениях социального обслуживания населения, в общем числе граждан, обратившихся за их получением</t>
  </si>
  <si>
    <t xml:space="preserve">Среднемесячная номинальная начисленная заработная плата работников муниципальных учреждений социального обслуживания населения </t>
  </si>
  <si>
    <t>Цель:  Повышение уровня жизни и социальной защищенности жителей муниципального образования город Норильск</t>
  </si>
  <si>
    <t>Целевые индикаторы подпрограммы 1 "Повышение качества жизни отдельных категорий граждан, в т. ч. инвалидов, степени их социальной защищенности"</t>
  </si>
  <si>
    <t>Цель,
целевые индикаторы</t>
  </si>
  <si>
    <t xml:space="preserve">
Отчетный финансовый год
(2012 год)
</t>
  </si>
  <si>
    <t>Текущий финансовый год
(2013 год)</t>
  </si>
  <si>
    <t>Очередной финансовый год
(2014 год)</t>
  </si>
  <si>
    <t>Первый год планового периода
(2015 год)</t>
  </si>
  <si>
    <t>Второй год планового периода
(2016 год)</t>
  </si>
  <si>
    <t>Цель: Выполнение обязательств Российской Федерации, Красноярского края по социальной поддержке отдельных категорий граждан, в т. ч. инвалидов</t>
  </si>
  <si>
    <t>информационный банк данных «Адресная социальная помощь»</t>
  </si>
  <si>
    <t>Удельный вес инвалидов, реализующих индивидуальные программы реабилитации в муниципальных учреждениях социального обслуживания, от общего числа инвалидов в муниципальном образовании город Норильск</t>
  </si>
  <si>
    <t xml:space="preserve">Приложение № 1
к подпрограмме 1  "Повышение качества жизни отдельных категорий граждан, в т. ч. инвалидов, степени их социальной защищенности", реализуемой в рамках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 октября 2013 г. № 472
</t>
  </si>
  <si>
    <t>Приложение № 2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</si>
  <si>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6.7</t>
  </si>
  <si>
    <t>6.8</t>
  </si>
  <si>
    <t>Удельный вес детей, получивших новогодние подарки, к общей численности детей, имеющих право на получение новогоднего подарка</t>
  </si>
  <si>
    <t>6.9</t>
  </si>
  <si>
    <t>Удельный вес граждан, получивших льготные проездные билеты для проезда в общественном транспорте, к общей численности граждан, обратившихся за данным видом помощи</t>
  </si>
  <si>
    <r>
      <t>Обеспечение путевками на санаторно-курортное лечение работников бюджетной сферы до</t>
    </r>
    <r>
      <rPr>
        <sz val="13"/>
        <color rgb="FFFF0000"/>
        <rFont val="Times New Roman"/>
        <family val="1"/>
        <charset val="204"/>
      </rPr>
      <t xml:space="preserve"> 943</t>
    </r>
    <r>
      <rPr>
        <sz val="13"/>
        <rFont val="Times New Roman"/>
        <family val="1"/>
        <charset val="204"/>
      </rPr>
      <t xml:space="preserve"> чел. ежегодно, из них 246 чел. на зарубежный отдых</t>
    </r>
  </si>
  <si>
    <t xml:space="preserve">Приложение № 2
к подпрограмме 1  "Повышение качества жизни отдельных категорий граждан, в т. ч. инвалидов, степени их социальной защищенности", реализуемой в рамках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 октября 2013 г. № 472
</t>
  </si>
  <si>
    <t xml:space="preserve">1.8 Предоставление, доставка и пересылка мер социальной поддержки родителям (законным представителям -опекунам, приемным родителям), совместно проживающим с детьми в возраста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посредством предоставления ежемесячных компенсационных выплат </t>
  </si>
  <si>
    <t>Целевые индикаторы подпрограммы  4 "Повышение качества и доступности социальных услуг населению муниципального образования город Норильск"</t>
  </si>
  <si>
    <t>Цели,
задачи,
показатели</t>
  </si>
  <si>
    <t>Отчетный финансовый год
(2012 год)</t>
  </si>
  <si>
    <t xml:space="preserve">Цель:  Повышение уровня, качества и безопасности социального обслуживания населения муницуипального образования город Норильск </t>
  </si>
  <si>
    <t>1</t>
  </si>
  <si>
    <t>Удельный вес детей – инвалидов, проживающих в семьях, получивших реабилитационные услуги в муниципальных учреждениях социального обслуживания населения, к общему  числу  детей-инвалидов, проживающих  на территории  муниципального образования город Норильск</t>
  </si>
  <si>
    <t xml:space="preserve">отчет по форме № 1-СД «Территориальные учреждения социального обслуживания семьи и детей» </t>
  </si>
  <si>
    <t>2</t>
  </si>
  <si>
    <t>Социальный паспорт муниципального образования, отчетные форы учреждения социального обслуживания граждан пожилого возраста и инвалидов</t>
  </si>
  <si>
    <t>3</t>
  </si>
  <si>
    <t>4</t>
  </si>
  <si>
    <t>Уровень удовлетворенности граждан качеством предоставления услуг муниципальными учреждениями социального обслуживания населения</t>
  </si>
  <si>
    <t>Результаты социологического опроса, проводимого министерством в рамках «Декады качества»</t>
  </si>
  <si>
    <t xml:space="preserve">Приложение № 1
к подпрограмме 4 "Повышение качества и доступности социальных услуг населению муниципального образования город Норильск",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 N 472
</t>
  </si>
  <si>
    <t>Целевые индикаторы подпрограммы 5 "Обеспечение реализации муниципальной программы и прочие мероприятия"</t>
  </si>
  <si>
    <t>Цель: Создание условий для эффективного,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 населения муниципального образования город Норильск</t>
  </si>
  <si>
    <t>Уровень исполнения субвенций на реализацию переданных полномочий</t>
  </si>
  <si>
    <t>не менее 
97%</t>
  </si>
  <si>
    <t>1.5.</t>
  </si>
  <si>
    <t>Уровень удовлетворенности жителей края качеством предоставления государственных и муниципальных  услуг в сфере социальной поддержки населения</t>
  </si>
  <si>
    <t>1.6.</t>
  </si>
  <si>
    <t>Удельный вес обоснованных жалоб к числу граждан, которым предоставлены государственные услуги по социальной поддержке в календарном году</t>
  </si>
  <si>
    <t>не более 
0,1%</t>
  </si>
  <si>
    <t>не менее 
95%</t>
  </si>
  <si>
    <t>Удельный вес муниципальных служащих, получающих пенсии за выслугу лет и граждан, удостоенных звания "Почетный гражданин города Норильска", получающих доплаты к пенсии, к общей численности муниципальных служащих и граждан, удостоенных звания "Почетный гражданин города Норильска", имеющих право на данные выплаты</t>
  </si>
  <si>
    <t>0327561</t>
  </si>
  <si>
    <t>6.2</t>
  </si>
  <si>
    <t>6.3</t>
  </si>
  <si>
    <t>6.4</t>
  </si>
  <si>
    <t>Значения целевых показателей на долгосрочный период
подпрограммы  «Повышение социальной защищенности и уровня жизни жителей муниципального образования город Норильск»</t>
  </si>
  <si>
    <t>реализуемой в рамках муниципальной Программы</t>
  </si>
  <si>
    <t>города Норильска на 2014-2016 годы, утвержденной Постановлением Администрации города Норильска от 25.10.2013 № 472</t>
  </si>
  <si>
    <t>Приложение № 7 к муниципальной Программе "Социальная поддержка жителей муниципального образования город Норильск" на 2014-2016 годы, утверждённой Постановлением Администрации города Норильска от 25.10.2013 № 472</t>
  </si>
  <si>
    <t>Приложение № 1
к Паспорту муниципальной Программы "Социальная поддержка жителей муниципального  образования город Норильск" на 2014-2016 годы, 
утвержденной  Постановлением Администрации города Норильска 
от 25.10.2013 № 472</t>
  </si>
  <si>
    <t xml:space="preserve">Приложение № 1
к подпрограмме 5 "Обеспечение реализации муниципальной программы и прочие 
мероприятия",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 N 472
</t>
  </si>
  <si>
    <t xml:space="preserve">Приложение № 2
к подпрограмме 5 "Обеспечение реализации муниципальной Программы и прочие 
мероприятия",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 N 472
</t>
  </si>
  <si>
    <t xml:space="preserve">Приложение № 1
к подпрограмме 6 "Повышение социальной защищенности и уровня жизни жителей муниципального 
образования город Норильск", реализуемой в рамках муниципальной Программы "Социальная поддержка 
жителей муниципального образования город Норильск" на 2014 - 2016 годы, утвержденной 
Постановлением Администрации города Норильска от 25 октября 2013 г. N 472
</t>
  </si>
  <si>
    <t>Муниципальная программа: "Социальная поддержка жителей муниципального образования город Норильска"</t>
  </si>
  <si>
    <t>Итого финансирование 2014 год</t>
  </si>
  <si>
    <t>Объем финансирования, тыс. руб.</t>
  </si>
  <si>
    <t>Итого финансирование 2015 год</t>
  </si>
  <si>
    <t>Итого финансирование 2016 год</t>
  </si>
  <si>
    <t>Подпрограммы, основные мероприятия и отдельные мероприятия МП</t>
  </si>
  <si>
    <t>1002
1006</t>
  </si>
  <si>
    <t>Удельный вес граждан, получивших дополнительные меры социальной поддержки, к общей численности граждан, имеющих право на дополнительные меры социальной поддержки</t>
  </si>
  <si>
    <t>форма федерального статистического наблюдения 3-соцподдержка "Сведения о реализации мер социальной поддержки отдельных категорий граждан"</t>
  </si>
  <si>
    <t>сводная отчетность функциональных отделов</t>
  </si>
  <si>
    <t>отчетные формы  учреждения социального обслуживания граждан</t>
  </si>
  <si>
    <t>Удельный вес граждан из числа инвалидов, получивших дополнительную социальную помощь от общего количества инвалидов, имеющих на нее право</t>
  </si>
  <si>
    <t>Рз\Пз</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</si>
  <si>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</si>
  <si>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1006</t>
  </si>
  <si>
    <t xml:space="preserve">Целевой показатель 4 </t>
  </si>
  <si>
    <t>6.1</t>
  </si>
  <si>
    <t>Удельный вес граждан, получивших материальную помощь, от общего числа граждан, находящихся на социальном и социально-медицинском обслуживании на дому, а также ветеранов ВОВ, бывших несовершеннолетних узников фашистских концлагерей, находящихся на стационарном обслуживании (МБУ "КЦСОН")</t>
  </si>
  <si>
    <t>Удельный вес граждан из числа работников бюджетной сферы, увеличивших пенсионные накопления, к общей численности работников бюджетной сферы</t>
  </si>
  <si>
    <t>Удельный вес граждан из числа инвалидов, получивших  дополнительную социальную помощь от общего количества инвалидов, имеющих на нее право</t>
  </si>
  <si>
    <t xml:space="preserve">Снежногорское территориальное управление, Управление социальной политики Администрация города Норильска 
(МАУ "ИЦ "Норильские новости") </t>
  </si>
  <si>
    <t>УСП,                                  МБУ "КЦСОН", Снежногорское территориальное управление, Администрация города Норильска (МАУ ИЦ "Норильские новости)</t>
  </si>
  <si>
    <t>УСП,                                   МБУ "КЦСОН", Снежногорское территориальное управление,       УОиДО,                     Администрация города Норильска (Фонд Юбилейный, МАУ ИЦ "Норильские новости")</t>
  </si>
  <si>
    <t xml:space="preserve">УСП         </t>
  </si>
  <si>
    <t xml:space="preserve">МКУ "Норильскавтодор",                                                    УДКиИ,                                                УОиДО                                   </t>
  </si>
  <si>
    <t>Приложение № 1 к постановлению Администрации города Норильска
от 13.11.2014 № 634</t>
  </si>
  <si>
    <t>Приложение № 2 к постановлению Администрации города Норильска
от 13.11.2014 № 634</t>
  </si>
  <si>
    <t>Приложение № 3 к постановлению Администрации города Норильска
от 13.11.2014 № 634</t>
  </si>
  <si>
    <t>Приложение № 4 к постановлению Администрации города Норильска
от 13.11.2014 № 634</t>
  </si>
  <si>
    <t>Приложение № 5 к постановлению Администрации города Норильска
от 13.11.2014 № 634</t>
  </si>
  <si>
    <t>Приложение № 6 к постановлению Администрации города Норильска                                                                                                        от 13.11.2014 № 634</t>
  </si>
  <si>
    <t>Приложение № 7 к постановлению Администрации города Норильска                                                                                                        от 13.11.2014 № 634</t>
  </si>
  <si>
    <t>Приложение № 8 к постановлению Администрации города Норильска                                                                                                        от 13.11.2014 № 634</t>
  </si>
  <si>
    <t>Приложение № 9 к постановлению Администрации города Норильска                                                                                                        от 13.11.2014 № 634</t>
  </si>
  <si>
    <t>Приложение № 10 к Постановлению Администрации города Норильска                                                                                                       от 13.11.2014 № 634</t>
  </si>
  <si>
    <t>Приложение № 11 к постановлению Администрации города Норильска                                                                                                       от 13.11.2014 № 634</t>
  </si>
  <si>
    <t>Приложение № 12 к Постановлению Администрации города Норильска                                                                                                        от 13.11.2014 № 634</t>
  </si>
  <si>
    <t>Приложение № 13 к Постановлению Администрации города Норильска                                                                                                        от 13.11.2014 № 634</t>
  </si>
  <si>
    <t>Приложение № 14 к постановлению Администрации города Норильска                                               от 13.11.2014 № 634</t>
  </si>
  <si>
    <t>Приложение № 15 к постановлению Администрации города Норильска
от 13.11.2014 № 634</t>
  </si>
</sst>
</file>

<file path=xl/styles.xml><?xml version="1.0" encoding="utf-8"?>
<styleSheet xmlns="http://schemas.openxmlformats.org/spreadsheetml/2006/main">
  <numFmts count="6">
    <numFmt numFmtId="43" formatCode="_-* #,##0.00_р_._-;\-* #,##0.00_р_._-;_-* &quot;-&quot;??_р_._-;_-@_-"/>
    <numFmt numFmtId="164" formatCode="#,##0.0"/>
    <numFmt numFmtId="165" formatCode="000000"/>
    <numFmt numFmtId="166" formatCode="#,##0.000"/>
    <numFmt numFmtId="167" formatCode="0.0"/>
    <numFmt numFmtId="168" formatCode="0.0%"/>
  </numFmts>
  <fonts count="42">
    <font>
      <sz val="11"/>
      <color theme="1"/>
      <name val="Calibri"/>
      <family val="2"/>
      <charset val="204"/>
      <scheme val="minor"/>
    </font>
    <font>
      <b/>
      <sz val="13"/>
      <name val="Times New Roman"/>
      <family val="1"/>
      <charset val="204"/>
    </font>
    <font>
      <b/>
      <u/>
      <sz val="13"/>
      <name val="Times New Roman"/>
      <family val="1"/>
      <charset val="204"/>
    </font>
    <font>
      <u/>
      <sz val="13"/>
      <name val="Times New Roman"/>
      <family val="1"/>
      <charset val="204"/>
    </font>
    <font>
      <sz val="13"/>
      <name val="Times New Roman"/>
      <family val="1"/>
      <charset val="204"/>
    </font>
    <font>
      <sz val="10"/>
      <name val="Arial"/>
      <family val="2"/>
      <charset val="204"/>
    </font>
    <font>
      <b/>
      <i/>
      <sz val="13"/>
      <name val="Times New Roman"/>
      <family val="1"/>
      <charset val="204"/>
    </font>
    <font>
      <sz val="10"/>
      <name val="Arial Cyr"/>
      <charset val="204"/>
    </font>
    <font>
      <sz val="11"/>
      <color theme="1"/>
      <name val="Calibri"/>
      <family val="2"/>
      <charset val="204"/>
      <scheme val="minor"/>
    </font>
    <font>
      <sz val="12"/>
      <name val="Times New Roman"/>
      <family val="1"/>
      <charset val="204"/>
    </font>
    <font>
      <sz val="11"/>
      <name val="Times New Roman"/>
      <family val="1"/>
      <charset val="204"/>
    </font>
    <font>
      <b/>
      <sz val="14"/>
      <name val="Times New Roman"/>
      <family val="1"/>
      <charset val="204"/>
    </font>
    <font>
      <b/>
      <sz val="11"/>
      <name val="Times New Roman"/>
      <family val="1"/>
      <charset val="204"/>
    </font>
    <font>
      <sz val="14"/>
      <name val="Times New Roman"/>
      <family val="1"/>
      <charset val="204"/>
    </font>
    <font>
      <b/>
      <i/>
      <sz val="11"/>
      <name val="Times New Roman"/>
      <family val="1"/>
      <charset val="204"/>
    </font>
    <font>
      <b/>
      <u/>
      <sz val="11"/>
      <name val="Times New Roman"/>
      <family val="1"/>
      <charset val="204"/>
    </font>
    <font>
      <u/>
      <sz val="11"/>
      <name val="Times New Roman"/>
      <family val="1"/>
      <charset val="204"/>
    </font>
    <font>
      <i/>
      <sz val="11"/>
      <name val="Times New Roman"/>
      <family val="1"/>
      <charset val="204"/>
    </font>
    <font>
      <sz val="10"/>
      <name val="Helv"/>
      <charset val="204"/>
    </font>
    <font>
      <sz val="10"/>
      <name val="Times New Roman"/>
      <family val="1"/>
      <charset val="204"/>
    </font>
    <font>
      <sz val="11"/>
      <name val="Calibri"/>
      <family val="2"/>
      <charset val="204"/>
      <scheme val="minor"/>
    </font>
    <font>
      <b/>
      <sz val="12"/>
      <name val="Times New Roman"/>
      <family val="1"/>
      <charset val="204"/>
    </font>
    <font>
      <sz val="12"/>
      <name val="Calibri"/>
      <family val="2"/>
      <charset val="204"/>
      <scheme val="minor"/>
    </font>
    <font>
      <sz val="12"/>
      <name val="Calibri"/>
      <family val="2"/>
      <charset val="204"/>
    </font>
    <font>
      <sz val="12"/>
      <color rgb="FFFF0000"/>
      <name val="Times New Roman"/>
      <family val="1"/>
      <charset val="204"/>
    </font>
    <font>
      <b/>
      <sz val="12"/>
      <color rgb="FFFF0000"/>
      <name val="Times New Roman"/>
      <family val="1"/>
      <charset val="204"/>
    </font>
    <font>
      <sz val="10"/>
      <color rgb="FFFF0000"/>
      <name val="Times New Roman"/>
      <family val="1"/>
      <charset val="204"/>
    </font>
    <font>
      <sz val="13"/>
      <color rgb="FFFF0000"/>
      <name val="Times New Roman"/>
      <family val="1"/>
      <charset val="204"/>
    </font>
    <font>
      <b/>
      <sz val="13"/>
      <color rgb="FFFF0000"/>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sz val="11.5"/>
      <color theme="1"/>
      <name val="Times New Roman"/>
      <family val="1"/>
      <charset val="204"/>
    </font>
    <font>
      <sz val="12"/>
      <color theme="1"/>
      <name val="Calibri"/>
      <family val="2"/>
      <charset val="204"/>
      <scheme val="minor"/>
    </font>
    <font>
      <sz val="13"/>
      <color theme="1"/>
      <name val="Times New Roman"/>
      <family val="1"/>
      <charset val="204"/>
    </font>
    <font>
      <b/>
      <sz val="13"/>
      <color theme="1"/>
      <name val="Times New Roman"/>
      <family val="1"/>
      <charset val="204"/>
    </font>
    <font>
      <sz val="20"/>
      <name val="Times New Roman"/>
      <family val="1"/>
      <charset val="204"/>
    </font>
    <font>
      <sz val="20"/>
      <color theme="1"/>
      <name val="Calibri"/>
      <family val="2"/>
      <charset val="204"/>
      <scheme val="minor"/>
    </font>
    <font>
      <sz val="20"/>
      <color theme="1"/>
      <name val="Times New Roman"/>
      <family val="1"/>
      <charset val="204"/>
    </font>
    <font>
      <sz val="20"/>
      <color rgb="FFFF0000"/>
      <name val="Times New Roman"/>
      <family val="1"/>
      <charset val="204"/>
    </font>
    <font>
      <sz val="20"/>
      <name val="Calibri"/>
      <family val="2"/>
      <charset val="204"/>
      <scheme val="minor"/>
    </font>
    <font>
      <sz val="11"/>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5" tint="0.79998168889431442"/>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2">
    <xf numFmtId="0" fontId="0" fillId="0" borderId="0"/>
    <xf numFmtId="0" fontId="5" fillId="0" borderId="0"/>
    <xf numFmtId="0" fontId="7" fillId="0" borderId="0"/>
    <xf numFmtId="0" fontId="8" fillId="0" borderId="0"/>
    <xf numFmtId="0" fontId="5" fillId="0" borderId="0"/>
    <xf numFmtId="0" fontId="8" fillId="0" borderId="0"/>
    <xf numFmtId="0" fontId="8" fillId="0" borderId="0"/>
    <xf numFmtId="0" fontId="8" fillId="0" borderId="0"/>
    <xf numFmtId="9" fontId="7" fillId="0" borderId="0" applyFont="0" applyFill="0" applyBorder="0" applyAlignment="0" applyProtection="0"/>
    <xf numFmtId="9" fontId="8" fillId="0" borderId="0" applyFont="0" applyFill="0" applyBorder="0" applyAlignment="0" applyProtection="0"/>
    <xf numFmtId="0" fontId="18" fillId="0" borderId="0"/>
    <xf numFmtId="43" fontId="7" fillId="0" borderId="0" applyFont="0" applyFill="0" applyBorder="0" applyAlignment="0" applyProtection="0"/>
  </cellStyleXfs>
  <cellXfs count="552">
    <xf numFmtId="0" fontId="0" fillId="0" borderId="0" xfId="0"/>
    <xf numFmtId="164" fontId="1" fillId="0" borderId="1" xfId="0" applyNumberFormat="1" applyFont="1" applyBorder="1" applyAlignment="1">
      <alignment horizontal="left" vertical="center" wrapText="1"/>
    </xf>
    <xf numFmtId="164" fontId="4" fillId="0" borderId="1" xfId="1"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4" fontId="6"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164" fontId="1" fillId="2" borderId="1" xfId="0" applyNumberFormat="1" applyFont="1" applyFill="1" applyBorder="1" applyAlignment="1">
      <alignment horizontal="left" vertical="center" wrapText="1"/>
    </xf>
    <xf numFmtId="164" fontId="4" fillId="2" borderId="1" xfId="1"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left" vertical="center" wrapText="1"/>
    </xf>
    <xf numFmtId="0" fontId="4" fillId="0" borderId="0" xfId="0" applyFont="1"/>
    <xf numFmtId="0" fontId="9" fillId="0" borderId="14" xfId="0" applyFont="1" applyBorder="1" applyAlignment="1">
      <alignment horizontal="left" vertical="center" wrapText="1"/>
    </xf>
    <xf numFmtId="3" fontId="10" fillId="0" borderId="0" xfId="1" applyNumberFormat="1" applyFont="1" applyAlignment="1">
      <alignment vertical="center" wrapText="1"/>
    </xf>
    <xf numFmtId="164" fontId="10" fillId="0" borderId="0" xfId="1" applyNumberFormat="1" applyFont="1" applyAlignment="1">
      <alignment vertical="center" wrapText="1"/>
    </xf>
    <xf numFmtId="164" fontId="10" fillId="0" borderId="0" xfId="1" applyNumberFormat="1" applyFont="1" applyAlignment="1">
      <alignment horizontal="center" vertical="center" wrapText="1"/>
    </xf>
    <xf numFmtId="3" fontId="10" fillId="0" borderId="0" xfId="1" applyNumberFormat="1" applyFont="1" applyAlignment="1">
      <alignment horizontal="center" vertical="center" wrapText="1"/>
    </xf>
    <xf numFmtId="49" fontId="10" fillId="0" borderId="0" xfId="1" applyNumberFormat="1" applyFont="1" applyAlignment="1">
      <alignment horizontal="center" vertical="center" wrapText="1"/>
    </xf>
    <xf numFmtId="164" fontId="10" fillId="0" borderId="0" xfId="1" applyNumberFormat="1" applyFont="1" applyBorder="1" applyAlignment="1">
      <alignment horizontal="center" vertical="center" wrapText="1"/>
    </xf>
    <xf numFmtId="3" fontId="11" fillId="4" borderId="29" xfId="2" applyNumberFormat="1" applyFont="1" applyFill="1" applyBorder="1" applyAlignment="1">
      <alignment horizontal="center" vertical="center" wrapText="1"/>
    </xf>
    <xf numFmtId="164" fontId="11" fillId="4" borderId="29" xfId="2" applyNumberFormat="1" applyFont="1" applyFill="1" applyBorder="1" applyAlignment="1">
      <alignment horizontal="left" vertical="center" wrapText="1"/>
    </xf>
    <xf numFmtId="164" fontId="13" fillId="4" borderId="29" xfId="1" applyNumberFormat="1" applyFont="1" applyFill="1" applyBorder="1" applyAlignment="1">
      <alignment horizontal="center" vertical="center" wrapText="1"/>
    </xf>
    <xf numFmtId="164" fontId="11" fillId="4" borderId="29" xfId="1" applyNumberFormat="1" applyFont="1" applyFill="1" applyBorder="1" applyAlignment="1">
      <alignment horizontal="center" vertical="center" wrapText="1"/>
    </xf>
    <xf numFmtId="164" fontId="11" fillId="4" borderId="0" xfId="1" applyNumberFormat="1" applyFont="1" applyFill="1" applyAlignment="1">
      <alignment vertical="center" wrapText="1"/>
    </xf>
    <xf numFmtId="3" fontId="1" fillId="5" borderId="29" xfId="2" applyNumberFormat="1" applyFont="1" applyFill="1" applyBorder="1" applyAlignment="1">
      <alignment horizontal="center" vertical="center" wrapText="1"/>
    </xf>
    <xf numFmtId="164" fontId="1" fillId="5" borderId="29" xfId="2" applyNumberFormat="1" applyFont="1" applyFill="1" applyBorder="1" applyAlignment="1">
      <alignment horizontal="left" vertical="center" wrapText="1"/>
    </xf>
    <xf numFmtId="164" fontId="4" fillId="5" borderId="29" xfId="1" applyNumberFormat="1" applyFont="1" applyFill="1" applyBorder="1" applyAlignment="1">
      <alignment horizontal="center" vertical="center" wrapText="1"/>
    </xf>
    <xf numFmtId="164" fontId="1" fillId="5" borderId="29" xfId="1" applyNumberFormat="1" applyFont="1" applyFill="1" applyBorder="1" applyAlignment="1">
      <alignment horizontal="center" vertical="center" wrapText="1"/>
    </xf>
    <xf numFmtId="164" fontId="1" fillId="5" borderId="0" xfId="1" applyNumberFormat="1" applyFont="1" applyFill="1" applyAlignment="1">
      <alignment vertical="center" wrapText="1"/>
    </xf>
    <xf numFmtId="3" fontId="10" fillId="0" borderId="29" xfId="2" applyNumberFormat="1" applyFont="1" applyFill="1" applyBorder="1" applyAlignment="1">
      <alignment horizontal="center" vertical="center" wrapText="1"/>
    </xf>
    <xf numFmtId="164" fontId="12" fillId="0" borderId="29" xfId="1" applyNumberFormat="1" applyFont="1" applyBorder="1" applyAlignment="1">
      <alignment horizontal="center" vertical="center" wrapText="1"/>
    </xf>
    <xf numFmtId="0" fontId="10" fillId="3" borderId="29" xfId="2" applyFont="1" applyFill="1" applyBorder="1" applyAlignment="1">
      <alignment vertical="top" wrapText="1"/>
    </xf>
    <xf numFmtId="49" fontId="10" fillId="3" borderId="29" xfId="2" applyNumberFormat="1" applyFont="1" applyFill="1" applyBorder="1" applyAlignment="1">
      <alignment horizontal="center" vertical="center"/>
    </xf>
    <xf numFmtId="164" fontId="10" fillId="3" borderId="29" xfId="2" applyNumberFormat="1" applyFont="1" applyFill="1" applyBorder="1" applyAlignment="1">
      <alignment horizontal="center" vertical="center"/>
    </xf>
    <xf numFmtId="164" fontId="10" fillId="0" borderId="29" xfId="1" applyNumberFormat="1" applyFont="1" applyBorder="1" applyAlignment="1">
      <alignment vertical="center" wrapText="1"/>
    </xf>
    <xf numFmtId="3" fontId="10" fillId="2" borderId="29" xfId="2" applyNumberFormat="1" applyFont="1" applyFill="1" applyBorder="1" applyAlignment="1">
      <alignment horizontal="center" vertical="center" wrapText="1"/>
    </xf>
    <xf numFmtId="164" fontId="12" fillId="2" borderId="29" xfId="2" applyNumberFormat="1" applyFont="1" applyFill="1" applyBorder="1" applyAlignment="1">
      <alignment horizontal="left" vertical="center" wrapText="1"/>
    </xf>
    <xf numFmtId="164" fontId="10" fillId="2" borderId="29" xfId="1" applyNumberFormat="1" applyFont="1" applyFill="1" applyBorder="1" applyAlignment="1">
      <alignment horizontal="center" vertical="center" wrapText="1"/>
    </xf>
    <xf numFmtId="164" fontId="12" fillId="2" borderId="29" xfId="1" applyNumberFormat="1" applyFont="1" applyFill="1" applyBorder="1" applyAlignment="1">
      <alignment horizontal="center" vertical="center" wrapText="1"/>
    </xf>
    <xf numFmtId="164" fontId="10" fillId="2" borderId="0" xfId="1" applyNumberFormat="1" applyFont="1" applyFill="1" applyAlignment="1">
      <alignment vertical="center" wrapText="1"/>
    </xf>
    <xf numFmtId="164" fontId="10" fillId="2" borderId="29" xfId="1" applyNumberFormat="1" applyFont="1" applyFill="1" applyBorder="1" applyAlignment="1">
      <alignment vertical="center" wrapText="1"/>
    </xf>
    <xf numFmtId="164" fontId="10" fillId="0" borderId="29" xfId="2" applyNumberFormat="1" applyFont="1" applyBorder="1" applyAlignment="1">
      <alignment horizontal="left" vertical="center" wrapText="1"/>
    </xf>
    <xf numFmtId="3" fontId="12" fillId="0" borderId="29" xfId="2" applyNumberFormat="1" applyFont="1" applyFill="1" applyBorder="1" applyAlignment="1">
      <alignment horizontal="center" vertical="center" wrapText="1"/>
    </xf>
    <xf numFmtId="164" fontId="12" fillId="0" borderId="29" xfId="2" applyNumberFormat="1" applyFont="1" applyBorder="1" applyAlignment="1">
      <alignment horizontal="left" vertical="center" wrapText="1"/>
    </xf>
    <xf numFmtId="49" fontId="10" fillId="0" borderId="29" xfId="1" applyNumberFormat="1" applyFont="1" applyBorder="1" applyAlignment="1">
      <alignment horizontal="center" vertical="center" wrapText="1"/>
    </xf>
    <xf numFmtId="164" fontId="12" fillId="0" borderId="29" xfId="1" applyNumberFormat="1" applyFont="1" applyBorder="1" applyAlignment="1">
      <alignment vertical="center" wrapText="1"/>
    </xf>
    <xf numFmtId="164" fontId="12" fillId="0" borderId="0" xfId="1" applyNumberFormat="1" applyFont="1" applyAlignment="1">
      <alignment vertical="center" wrapText="1"/>
    </xf>
    <xf numFmtId="164" fontId="14" fillId="0" borderId="29" xfId="2" applyNumberFormat="1" applyFont="1" applyBorder="1" applyAlignment="1">
      <alignment horizontal="left" vertical="center" wrapText="1"/>
    </xf>
    <xf numFmtId="49" fontId="17" fillId="0" borderId="29" xfId="1" applyNumberFormat="1" applyFont="1" applyBorder="1" applyAlignment="1">
      <alignment horizontal="center" vertical="center" wrapText="1"/>
    </xf>
    <xf numFmtId="0" fontId="17" fillId="0" borderId="0" xfId="2" applyFont="1" applyFill="1" applyAlignment="1">
      <alignment horizontal="left" vertical="center" wrapText="1"/>
    </xf>
    <xf numFmtId="0" fontId="17" fillId="0" borderId="29" xfId="2" applyFont="1" applyFill="1" applyBorder="1" applyAlignment="1">
      <alignment horizontal="center" vertical="center" wrapText="1"/>
    </xf>
    <xf numFmtId="2" fontId="17" fillId="0" borderId="29" xfId="2" applyNumberFormat="1" applyFont="1" applyFill="1" applyBorder="1" applyAlignment="1">
      <alignment horizontal="left" vertical="center" wrapText="1"/>
    </xf>
    <xf numFmtId="0" fontId="17" fillId="0" borderId="29" xfId="2" quotePrefix="1" applyFont="1" applyFill="1" applyBorder="1" applyAlignment="1">
      <alignment horizontal="left" vertical="center" wrapText="1"/>
    </xf>
    <xf numFmtId="0" fontId="17" fillId="0" borderId="29" xfId="2" applyFont="1" applyFill="1" applyBorder="1" applyAlignment="1">
      <alignment vertical="center" wrapText="1"/>
    </xf>
    <xf numFmtId="0" fontId="12" fillId="0" borderId="29" xfId="2" applyFont="1" applyFill="1" applyBorder="1" applyAlignment="1">
      <alignment horizontal="left" vertical="center" wrapText="1"/>
    </xf>
    <xf numFmtId="49" fontId="10" fillId="0" borderId="29" xfId="2" applyNumberFormat="1" applyFont="1" applyFill="1" applyBorder="1" applyAlignment="1">
      <alignment horizontal="center" vertical="center" wrapText="1"/>
    </xf>
    <xf numFmtId="0" fontId="10" fillId="0" borderId="29" xfId="2" applyFont="1" applyFill="1" applyBorder="1" applyAlignment="1">
      <alignment horizontal="center" vertical="center" wrapText="1"/>
    </xf>
    <xf numFmtId="164" fontId="12" fillId="2" borderId="29" xfId="2" applyNumberFormat="1" applyFont="1" applyFill="1" applyBorder="1" applyAlignment="1">
      <alignment horizontal="center" vertical="center" wrapText="1"/>
    </xf>
    <xf numFmtId="0" fontId="12" fillId="0" borderId="0" xfId="2" applyFont="1" applyFill="1" applyAlignment="1">
      <alignment horizontal="left" vertical="center" wrapText="1"/>
    </xf>
    <xf numFmtId="0" fontId="17" fillId="0" borderId="29" xfId="3" applyFont="1" applyFill="1" applyBorder="1" applyAlignment="1">
      <alignment horizontal="left" vertical="center" wrapText="1"/>
    </xf>
    <xf numFmtId="0" fontId="10" fillId="0" borderId="0" xfId="2" applyFont="1" applyFill="1" applyAlignment="1">
      <alignment horizontal="left" vertical="center" wrapText="1"/>
    </xf>
    <xf numFmtId="164" fontId="10" fillId="2" borderId="29" xfId="2" applyNumberFormat="1" applyFont="1" applyFill="1" applyBorder="1" applyAlignment="1">
      <alignment horizontal="center" vertical="center" wrapText="1"/>
    </xf>
    <xf numFmtId="0" fontId="10" fillId="0" borderId="29" xfId="2" applyNumberFormat="1" applyFont="1" applyFill="1" applyBorder="1" applyAlignment="1">
      <alignment horizontal="center" vertical="center" wrapText="1"/>
    </xf>
    <xf numFmtId="0" fontId="17" fillId="0" borderId="32" xfId="2" applyFont="1" applyFill="1" applyBorder="1" applyAlignment="1">
      <alignment horizontal="left" vertical="center" wrapText="1"/>
    </xf>
    <xf numFmtId="49" fontId="17" fillId="0" borderId="29" xfId="3" applyNumberFormat="1" applyFont="1" applyFill="1" applyBorder="1" applyAlignment="1">
      <alignment horizontal="center" vertical="center" wrapText="1"/>
    </xf>
    <xf numFmtId="0" fontId="17" fillId="0" borderId="29" xfId="3" applyFont="1" applyFill="1" applyBorder="1" applyAlignment="1">
      <alignment horizontal="center" vertical="center" wrapText="1"/>
    </xf>
    <xf numFmtId="164" fontId="17" fillId="0" borderId="29" xfId="3" applyNumberFormat="1" applyFont="1" applyFill="1" applyBorder="1" applyAlignment="1">
      <alignment horizontal="center" vertical="center" wrapText="1"/>
    </xf>
    <xf numFmtId="164" fontId="17" fillId="0" borderId="0" xfId="1" applyNumberFormat="1" applyFont="1" applyAlignment="1">
      <alignment vertical="center" wrapText="1"/>
    </xf>
    <xf numFmtId="0" fontId="17" fillId="0" borderId="0" xfId="2" applyFont="1" applyFill="1" applyAlignment="1">
      <alignment horizontal="center" vertical="center" wrapText="1"/>
    </xf>
    <xf numFmtId="164" fontId="12" fillId="0" borderId="29" xfId="2" applyNumberFormat="1" applyFont="1" applyFill="1" applyBorder="1" applyAlignment="1">
      <alignment horizontal="center" vertical="center" wrapText="1"/>
    </xf>
    <xf numFmtId="0" fontId="10" fillId="0" borderId="0" xfId="2" applyFont="1" applyFill="1" applyAlignment="1">
      <alignment horizontal="center" vertical="center" wrapText="1"/>
    </xf>
    <xf numFmtId="165" fontId="17" fillId="0" borderId="29" xfId="3" applyNumberFormat="1" applyFont="1" applyFill="1" applyBorder="1" applyAlignment="1">
      <alignment horizontal="left" vertical="center" wrapText="1"/>
    </xf>
    <xf numFmtId="164" fontId="14" fillId="0" borderId="29" xfId="2" applyNumberFormat="1" applyFont="1" applyFill="1" applyBorder="1" applyAlignment="1">
      <alignment horizontal="center" vertical="center" wrapText="1"/>
    </xf>
    <xf numFmtId="0" fontId="12" fillId="0" borderId="0" xfId="2" applyFont="1" applyFill="1" applyAlignment="1">
      <alignment horizontal="center" vertical="center" wrapText="1"/>
    </xf>
    <xf numFmtId="164" fontId="12" fillId="0" borderId="2" xfId="2" applyNumberFormat="1" applyFont="1" applyBorder="1" applyAlignment="1">
      <alignment horizontal="left" vertical="center" wrapText="1"/>
    </xf>
    <xf numFmtId="3" fontId="11" fillId="6" borderId="29" xfId="2" applyNumberFormat="1" applyFont="1" applyFill="1" applyBorder="1" applyAlignment="1">
      <alignment horizontal="center" vertical="center" wrapText="1"/>
    </xf>
    <xf numFmtId="164" fontId="11" fillId="6" borderId="29" xfId="1" applyNumberFormat="1" applyFont="1" applyFill="1" applyBorder="1" applyAlignment="1">
      <alignment vertical="center" wrapText="1"/>
    </xf>
    <xf numFmtId="164" fontId="13" fillId="6" borderId="29" xfId="1" applyNumberFormat="1" applyFont="1" applyFill="1" applyBorder="1" applyAlignment="1">
      <alignment horizontal="center" vertical="center" wrapText="1"/>
    </xf>
    <xf numFmtId="164" fontId="11" fillId="6" borderId="29" xfId="1" applyNumberFormat="1" applyFont="1" applyFill="1" applyBorder="1" applyAlignment="1">
      <alignment horizontal="center" vertical="center" wrapText="1"/>
    </xf>
    <xf numFmtId="164" fontId="11" fillId="6" borderId="0" xfId="1" applyNumberFormat="1" applyFont="1" applyFill="1" applyAlignment="1">
      <alignment vertical="center" wrapText="1"/>
    </xf>
    <xf numFmtId="3" fontId="11" fillId="6" borderId="29" xfId="1" applyNumberFormat="1" applyFont="1" applyFill="1" applyBorder="1" applyAlignment="1">
      <alignment vertical="center" wrapText="1"/>
    </xf>
    <xf numFmtId="3" fontId="11" fillId="6" borderId="29" xfId="1" applyNumberFormat="1" applyFont="1" applyFill="1" applyBorder="1" applyAlignment="1">
      <alignment horizontal="center" vertical="center" wrapText="1"/>
    </xf>
    <xf numFmtId="49" fontId="11" fillId="6" borderId="29" xfId="1" applyNumberFormat="1" applyFont="1" applyFill="1" applyBorder="1" applyAlignment="1">
      <alignment horizontal="center" vertical="center" wrapText="1"/>
    </xf>
    <xf numFmtId="164" fontId="13" fillId="0" borderId="0" xfId="1" applyNumberFormat="1" applyFont="1" applyAlignment="1">
      <alignment vertical="center" wrapText="1"/>
    </xf>
    <xf numFmtId="3" fontId="4" fillId="0" borderId="0" xfId="1" applyNumberFormat="1" applyFont="1" applyAlignment="1">
      <alignment vertical="center" wrapText="1"/>
    </xf>
    <xf numFmtId="164" fontId="4" fillId="0" borderId="0" xfId="1" applyNumberFormat="1" applyFont="1" applyAlignment="1">
      <alignment vertical="center" wrapText="1"/>
    </xf>
    <xf numFmtId="164" fontId="4" fillId="0" borderId="0" xfId="1" applyNumberFormat="1" applyFont="1" applyAlignment="1">
      <alignment horizontal="center" vertical="center" wrapText="1"/>
    </xf>
    <xf numFmtId="49" fontId="4" fillId="0" borderId="0" xfId="1" applyNumberFormat="1" applyFont="1" applyAlignment="1">
      <alignment horizontal="center" vertical="center" wrapText="1"/>
    </xf>
    <xf numFmtId="0" fontId="9" fillId="0" borderId="1" xfId="0" applyFont="1" applyBorder="1" applyAlignment="1">
      <alignment horizontal="center" vertical="center"/>
    </xf>
    <xf numFmtId="0" fontId="19" fillId="2" borderId="0" xfId="0" applyFont="1" applyFill="1" applyAlignment="1">
      <alignment vertical="center"/>
    </xf>
    <xf numFmtId="0" fontId="19" fillId="2" borderId="0" xfId="0" applyFont="1" applyFill="1" applyAlignment="1">
      <alignment vertical="center" wrapText="1"/>
    </xf>
    <xf numFmtId="0" fontId="19" fillId="2" borderId="0" xfId="0" applyFont="1" applyFill="1" applyAlignment="1">
      <alignment horizontal="right" vertical="center" wrapText="1"/>
    </xf>
    <xf numFmtId="0" fontId="19" fillId="2" borderId="29" xfId="0" applyFont="1" applyFill="1" applyBorder="1" applyAlignment="1">
      <alignment vertical="center" wrapText="1"/>
    </xf>
    <xf numFmtId="0" fontId="19" fillId="2" borderId="29" xfId="0" applyFont="1" applyFill="1" applyBorder="1" applyAlignment="1">
      <alignment vertical="center"/>
    </xf>
    <xf numFmtId="0" fontId="19" fillId="2" borderId="29" xfId="0" applyFont="1" applyFill="1" applyBorder="1" applyAlignment="1">
      <alignment horizontal="center" vertical="center"/>
    </xf>
    <xf numFmtId="164" fontId="19" fillId="2" borderId="29" xfId="0" applyNumberFormat="1" applyFont="1" applyFill="1" applyBorder="1" applyAlignment="1">
      <alignment vertical="center"/>
    </xf>
    <xf numFmtId="0" fontId="19" fillId="2" borderId="29" xfId="0" applyFont="1" applyFill="1" applyBorder="1" applyAlignment="1">
      <alignment horizontal="center" vertical="center" wrapText="1"/>
    </xf>
    <xf numFmtId="49" fontId="19" fillId="2" borderId="29" xfId="0" applyNumberFormat="1" applyFont="1" applyFill="1" applyBorder="1" applyAlignment="1">
      <alignment horizontal="center" vertical="center"/>
    </xf>
    <xf numFmtId="164" fontId="19" fillId="2" borderId="29" xfId="0" applyNumberFormat="1" applyFont="1" applyFill="1" applyBorder="1" applyAlignment="1">
      <alignment horizontal="center" vertical="center" wrapText="1"/>
    </xf>
    <xf numFmtId="0" fontId="19" fillId="0" borderId="29" xfId="0" applyFont="1" applyFill="1" applyBorder="1" applyAlignment="1">
      <alignment horizontal="center" vertical="center" wrapText="1"/>
    </xf>
    <xf numFmtId="0" fontId="19" fillId="2" borderId="29" xfId="0" applyNumberFormat="1" applyFont="1" applyFill="1" applyBorder="1" applyAlignment="1">
      <alignment vertical="center" wrapText="1"/>
    </xf>
    <xf numFmtId="0" fontId="19" fillId="3" borderId="29" xfId="0" applyFont="1" applyFill="1" applyBorder="1" applyAlignment="1">
      <alignment vertical="center" wrapText="1"/>
    </xf>
    <xf numFmtId="0" fontId="19" fillId="2" borderId="0" xfId="0" applyFont="1" applyFill="1" applyBorder="1" applyAlignment="1">
      <alignment vertical="center" wrapText="1"/>
    </xf>
    <xf numFmtId="0" fontId="19" fillId="2" borderId="0" xfId="0" applyFont="1" applyFill="1" applyBorder="1" applyAlignment="1">
      <alignment vertical="center"/>
    </xf>
    <xf numFmtId="49" fontId="19" fillId="2" borderId="0" xfId="0" applyNumberFormat="1" applyFont="1" applyFill="1" applyBorder="1" applyAlignment="1">
      <alignment horizontal="center" vertical="center"/>
    </xf>
    <xf numFmtId="164" fontId="19" fillId="2" borderId="0" xfId="0" applyNumberFormat="1" applyFont="1" applyFill="1" applyBorder="1" applyAlignment="1">
      <alignment vertical="center"/>
    </xf>
    <xf numFmtId="164" fontId="19" fillId="2" borderId="0" xfId="0" applyNumberFormat="1" applyFont="1" applyFill="1" applyBorder="1" applyAlignment="1">
      <alignment horizontal="center" vertical="center" wrapText="1"/>
    </xf>
    <xf numFmtId="0" fontId="19" fillId="2" borderId="0" xfId="0" applyFont="1" applyFill="1" applyBorder="1" applyAlignment="1">
      <alignment horizontal="center" vertical="center" wrapText="1"/>
    </xf>
    <xf numFmtId="49" fontId="19" fillId="2" borderId="0" xfId="0" applyNumberFormat="1" applyFont="1" applyFill="1" applyAlignment="1">
      <alignment horizontal="center" vertical="center" wrapText="1"/>
    </xf>
    <xf numFmtId="0" fontId="19" fillId="2" borderId="0" xfId="0" applyFont="1" applyFill="1" applyAlignment="1">
      <alignment horizontal="center" vertical="center"/>
    </xf>
    <xf numFmtId="49" fontId="19" fillId="2" borderId="29" xfId="0" applyNumberFormat="1" applyFont="1" applyFill="1" applyBorder="1" applyAlignment="1">
      <alignment horizontal="center" vertical="center" wrapText="1"/>
    </xf>
    <xf numFmtId="0" fontId="17" fillId="0" borderId="29" xfId="2" applyFont="1" applyFill="1" applyBorder="1" applyAlignment="1">
      <alignment horizontal="left" vertical="center" wrapText="1"/>
    </xf>
    <xf numFmtId="164" fontId="17" fillId="0" borderId="29" xfId="1" applyNumberFormat="1" applyFont="1" applyBorder="1" applyAlignment="1">
      <alignment horizontal="center" vertical="center" wrapText="1"/>
    </xf>
    <xf numFmtId="0" fontId="17" fillId="0" borderId="29" xfId="2" applyNumberFormat="1" applyFont="1" applyFill="1" applyBorder="1" applyAlignment="1">
      <alignment horizontal="center" vertical="center" wrapText="1"/>
    </xf>
    <xf numFmtId="164" fontId="10" fillId="0" borderId="29" xfId="1" applyNumberFormat="1" applyFont="1" applyBorder="1" applyAlignment="1">
      <alignment horizontal="center" vertical="center" wrapText="1"/>
    </xf>
    <xf numFmtId="0" fontId="17" fillId="2" borderId="29" xfId="2" applyNumberFormat="1" applyFont="1" applyFill="1" applyBorder="1" applyAlignment="1">
      <alignment horizontal="center" vertical="center" wrapText="1"/>
    </xf>
    <xf numFmtId="164" fontId="10" fillId="0" borderId="0" xfId="1" applyNumberFormat="1" applyFont="1" applyAlignment="1">
      <alignment horizontal="left" vertical="center" wrapText="1"/>
    </xf>
    <xf numFmtId="0" fontId="9" fillId="0" borderId="1" xfId="0" applyFont="1" applyBorder="1" applyAlignment="1">
      <alignment horizontal="left" vertical="center" wrapText="1"/>
    </xf>
    <xf numFmtId="0" fontId="9" fillId="3" borderId="0" xfId="0" applyFont="1" applyFill="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xf>
    <xf numFmtId="0" fontId="22" fillId="0" borderId="0" xfId="0" applyFont="1" applyAlignment="1">
      <alignment vertical="center"/>
    </xf>
    <xf numFmtId="49" fontId="9" fillId="0" borderId="1" xfId="0" applyNumberFormat="1" applyFont="1" applyBorder="1" applyAlignment="1">
      <alignment horizontal="center" vertical="center"/>
    </xf>
    <xf numFmtId="0" fontId="9" fillId="3" borderId="2" xfId="0" applyFont="1" applyFill="1" applyBorder="1" applyAlignment="1">
      <alignment horizontal="center" vertical="center" wrapText="1"/>
    </xf>
    <xf numFmtId="0" fontId="9" fillId="3" borderId="0" xfId="0" applyFont="1" applyFill="1" applyAlignment="1">
      <alignment vertical="center"/>
    </xf>
    <xf numFmtId="0" fontId="22" fillId="3" borderId="0" xfId="0" applyFont="1" applyFill="1" applyAlignment="1">
      <alignment horizontal="left" vertical="center"/>
    </xf>
    <xf numFmtId="0" fontId="9" fillId="3" borderId="0" xfId="0" applyFont="1" applyFill="1" applyAlignment="1">
      <alignment horizontal="justify" vertical="center" wrapText="1"/>
    </xf>
    <xf numFmtId="0" fontId="9" fillId="0" borderId="0" xfId="0" applyFont="1" applyAlignment="1">
      <alignment vertical="center" wrapText="1"/>
    </xf>
    <xf numFmtId="0" fontId="9" fillId="3" borderId="9" xfId="0" applyFont="1" applyFill="1" applyBorder="1" applyAlignment="1">
      <alignment vertical="center" wrapText="1"/>
    </xf>
    <xf numFmtId="0" fontId="9" fillId="0" borderId="0" xfId="0" applyFont="1" applyBorder="1" applyAlignment="1">
      <alignment horizontal="left" vertical="center" wrapText="1"/>
    </xf>
    <xf numFmtId="0" fontId="9" fillId="2" borderId="1" xfId="0" applyFont="1" applyFill="1" applyBorder="1" applyAlignment="1">
      <alignment vertical="center" wrapText="1"/>
    </xf>
    <xf numFmtId="4" fontId="9" fillId="0" borderId="0" xfId="0" applyNumberFormat="1" applyFont="1" applyBorder="1" applyAlignment="1">
      <alignment horizontal="left" vertical="center" wrapText="1"/>
    </xf>
    <xf numFmtId="0" fontId="9" fillId="0" borderId="14" xfId="0" applyFont="1" applyBorder="1" applyAlignment="1">
      <alignment vertical="center"/>
    </xf>
    <xf numFmtId="49" fontId="9" fillId="0" borderId="14" xfId="0" applyNumberFormat="1" applyFont="1" applyBorder="1" applyAlignment="1">
      <alignment horizontal="center" vertical="center"/>
    </xf>
    <xf numFmtId="0" fontId="9" fillId="2" borderId="14" xfId="0" applyFont="1" applyFill="1" applyBorder="1" applyAlignment="1">
      <alignment vertical="center" wrapText="1"/>
    </xf>
    <xf numFmtId="0" fontId="9" fillId="3" borderId="14" xfId="0" applyFont="1" applyFill="1" applyBorder="1" applyAlignment="1">
      <alignment horizontal="center" vertical="center"/>
    </xf>
    <xf numFmtId="0" fontId="9" fillId="0" borderId="9" xfId="0" applyFont="1" applyBorder="1" applyAlignment="1">
      <alignment vertical="center"/>
    </xf>
    <xf numFmtId="0" fontId="9" fillId="0" borderId="1" xfId="0" applyFont="1" applyBorder="1" applyAlignment="1">
      <alignment vertical="center" wrapText="1"/>
    </xf>
    <xf numFmtId="0" fontId="22" fillId="0" borderId="0" xfId="0" applyFont="1" applyAlignment="1">
      <alignment horizontal="left" vertical="center"/>
    </xf>
    <xf numFmtId="0" fontId="9" fillId="0" borderId="1" xfId="0" applyFont="1" applyBorder="1" applyAlignment="1">
      <alignment vertical="center"/>
    </xf>
    <xf numFmtId="0" fontId="4" fillId="0" borderId="0" xfId="0" applyFont="1" applyAlignment="1">
      <alignment horizontal="left" vertical="center"/>
    </xf>
    <xf numFmtId="0" fontId="20" fillId="0" borderId="0" xfId="0" applyFont="1"/>
    <xf numFmtId="0" fontId="9" fillId="3" borderId="0" xfId="0" applyFont="1" applyFill="1"/>
    <xf numFmtId="0" fontId="9" fillId="3" borderId="0" xfId="0" applyFont="1" applyFill="1" applyAlignment="1">
      <alignment wrapText="1"/>
    </xf>
    <xf numFmtId="0" fontId="9" fillId="3" borderId="0" xfId="0" applyFont="1" applyFill="1" applyAlignment="1">
      <alignment horizontal="right"/>
    </xf>
    <xf numFmtId="0" fontId="9"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21" fillId="3" borderId="1" xfId="0" applyFont="1" applyFill="1" applyBorder="1" applyAlignment="1">
      <alignment wrapText="1"/>
    </xf>
    <xf numFmtId="0" fontId="9" fillId="3" borderId="1" xfId="0" applyFont="1" applyFill="1" applyBorder="1"/>
    <xf numFmtId="0" fontId="9" fillId="3" borderId="1" xfId="0" applyFont="1" applyFill="1" applyBorder="1" applyAlignment="1">
      <alignment horizontal="left" vertical="center" wrapText="1"/>
    </xf>
    <xf numFmtId="0" fontId="9" fillId="3" borderId="28" xfId="0" applyFont="1" applyFill="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horizontal="left"/>
    </xf>
    <xf numFmtId="0" fontId="4" fillId="0" borderId="0" xfId="0" applyFont="1" applyAlignment="1">
      <alignment horizontal="center" vertical="center" wrapText="1"/>
    </xf>
    <xf numFmtId="0" fontId="4" fillId="0" borderId="1" xfId="0" applyFont="1" applyBorder="1"/>
    <xf numFmtId="164" fontId="4" fillId="0" borderId="1" xfId="0" applyNumberFormat="1" applyFont="1" applyBorder="1" applyAlignment="1">
      <alignment horizontal="center" vertical="center" wrapText="1"/>
    </xf>
    <xf numFmtId="0" fontId="1" fillId="0" borderId="1" xfId="0" applyFont="1" applyBorder="1"/>
    <xf numFmtId="164" fontId="1" fillId="0" borderId="1" xfId="0" applyNumberFormat="1" applyFont="1" applyBorder="1"/>
    <xf numFmtId="164" fontId="1" fillId="0" borderId="1" xfId="0" applyNumberFormat="1" applyFont="1" applyBorder="1" applyAlignment="1">
      <alignment horizontal="center" vertical="center"/>
    </xf>
    <xf numFmtId="49" fontId="13" fillId="0" borderId="0" xfId="0" applyNumberFormat="1" applyFont="1" applyAlignment="1">
      <alignment horizontal="center" vertical="center"/>
    </xf>
    <xf numFmtId="0" fontId="13" fillId="0" borderId="0" xfId="0" applyFont="1" applyAlignment="1">
      <alignment horizontal="center" vertical="center"/>
    </xf>
    <xf numFmtId="2" fontId="17" fillId="0" borderId="29" xfId="3"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9" fillId="2" borderId="0" xfId="0" applyFont="1" applyFill="1" applyBorder="1" applyAlignment="1">
      <alignment horizontal="left" vertical="center" wrapText="1"/>
    </xf>
    <xf numFmtId="49" fontId="9" fillId="0" borderId="0" xfId="0" applyNumberFormat="1" applyFont="1" applyBorder="1" applyAlignment="1">
      <alignment horizontal="center" vertical="center"/>
    </xf>
    <xf numFmtId="0" fontId="9" fillId="3" borderId="0" xfId="0" applyFont="1" applyFill="1" applyBorder="1" applyAlignment="1">
      <alignment horizontal="center" vertical="center"/>
    </xf>
    <xf numFmtId="4" fontId="4" fillId="0" borderId="0" xfId="0" applyNumberFormat="1" applyFont="1"/>
    <xf numFmtId="0" fontId="19" fillId="2" borderId="0" xfId="0" applyFont="1" applyFill="1" applyAlignment="1">
      <alignment vertical="center" wrapText="1"/>
    </xf>
    <xf numFmtId="166" fontId="10" fillId="0" borderId="0" xfId="1" applyNumberFormat="1" applyFont="1" applyAlignment="1">
      <alignment horizontal="center" vertical="center" wrapText="1"/>
    </xf>
    <xf numFmtId="166" fontId="11" fillId="6" borderId="29" xfId="1" applyNumberFormat="1" applyFont="1" applyFill="1" applyBorder="1" applyAlignment="1">
      <alignment horizontal="center" vertical="center" wrapText="1"/>
    </xf>
    <xf numFmtId="164" fontId="10" fillId="7" borderId="0" xfId="1" applyNumberFormat="1" applyFont="1" applyFill="1" applyAlignment="1">
      <alignment vertical="center" wrapText="1"/>
    </xf>
    <xf numFmtId="166" fontId="4" fillId="0" borderId="0" xfId="1" applyNumberFormat="1" applyFont="1" applyAlignment="1">
      <alignment horizontal="center" vertical="center" wrapText="1"/>
    </xf>
    <xf numFmtId="4" fontId="10" fillId="0" borderId="0" xfId="1" applyNumberFormat="1" applyFont="1" applyAlignment="1">
      <alignment horizontal="center" vertical="center" wrapText="1"/>
    </xf>
    <xf numFmtId="4" fontId="11" fillId="6" borderId="29" xfId="1" applyNumberFormat="1" applyFont="1" applyFill="1" applyBorder="1" applyAlignment="1">
      <alignment horizontal="center" vertical="center" wrapText="1"/>
    </xf>
    <xf numFmtId="4" fontId="4" fillId="0" borderId="0" xfId="1" applyNumberFormat="1" applyFont="1" applyAlignment="1">
      <alignment horizontal="center" vertical="center" wrapText="1"/>
    </xf>
    <xf numFmtId="164" fontId="12" fillId="7" borderId="0" xfId="1" applyNumberFormat="1" applyFont="1" applyFill="1" applyAlignment="1">
      <alignment vertical="center" wrapText="1"/>
    </xf>
    <xf numFmtId="164" fontId="14" fillId="7" borderId="0" xfId="1" applyNumberFormat="1" applyFont="1" applyFill="1" applyAlignment="1">
      <alignment vertical="center" wrapText="1"/>
    </xf>
    <xf numFmtId="164" fontId="12" fillId="2" borderId="29" xfId="1" applyNumberFormat="1" applyFont="1" applyFill="1" applyBorder="1" applyAlignment="1">
      <alignment vertical="center" wrapText="1"/>
    </xf>
    <xf numFmtId="164" fontId="14" fillId="2" borderId="29" xfId="1" applyNumberFormat="1" applyFont="1" applyFill="1" applyBorder="1" applyAlignment="1">
      <alignment vertical="center" wrapText="1"/>
    </xf>
    <xf numFmtId="164" fontId="17" fillId="2" borderId="29" xfId="2" applyNumberFormat="1" applyFont="1" applyFill="1" applyBorder="1" applyAlignment="1">
      <alignment horizontal="center" vertical="center" wrapText="1"/>
    </xf>
    <xf numFmtId="164" fontId="17" fillId="2" borderId="29" xfId="1" applyNumberFormat="1" applyFont="1" applyFill="1" applyBorder="1" applyAlignment="1">
      <alignment horizontal="center" vertical="center" wrapText="1"/>
    </xf>
    <xf numFmtId="164" fontId="17" fillId="2" borderId="33" xfId="2" applyNumberFormat="1" applyFont="1" applyFill="1" applyBorder="1" applyAlignment="1">
      <alignment horizontal="center" vertical="center" wrapText="1"/>
    </xf>
    <xf numFmtId="164" fontId="17" fillId="2" borderId="35" xfId="2" applyNumberFormat="1" applyFont="1" applyFill="1" applyBorder="1" applyAlignment="1">
      <alignment horizontal="center" vertical="center" wrapText="1"/>
    </xf>
    <xf numFmtId="164" fontId="17" fillId="0" borderId="29" xfId="1" applyNumberFormat="1" applyFont="1" applyBorder="1" applyAlignment="1">
      <alignment horizontal="center" vertical="center" wrapText="1"/>
    </xf>
    <xf numFmtId="164" fontId="17" fillId="0" borderId="29" xfId="2" applyNumberFormat="1" applyFont="1" applyFill="1" applyBorder="1" applyAlignment="1">
      <alignment horizontal="center" vertical="center" wrapText="1"/>
    </xf>
    <xf numFmtId="164" fontId="10" fillId="0" borderId="29" xfId="1" applyNumberFormat="1" applyFont="1" applyBorder="1" applyAlignment="1">
      <alignment horizontal="center" vertical="center" wrapText="1"/>
    </xf>
    <xf numFmtId="164" fontId="26" fillId="2" borderId="29" xfId="0" applyNumberFormat="1" applyFont="1" applyFill="1" applyBorder="1" applyAlignment="1">
      <alignment vertical="center"/>
    </xf>
    <xf numFmtId="17" fontId="19" fillId="3" borderId="29" xfId="0" applyNumberFormat="1" applyFont="1" applyFill="1" applyBorder="1" applyAlignment="1">
      <alignment vertical="center" wrapText="1"/>
    </xf>
    <xf numFmtId="164" fontId="26" fillId="2" borderId="29" xfId="0" applyNumberFormat="1" applyFont="1" applyFill="1" applyBorder="1" applyAlignment="1">
      <alignment horizontal="center" vertical="center" wrapText="1"/>
    </xf>
    <xf numFmtId="164" fontId="27" fillId="0" borderId="1" xfId="0" applyNumberFormat="1" applyFont="1" applyBorder="1" applyAlignment="1">
      <alignment horizontal="center" vertical="center"/>
    </xf>
    <xf numFmtId="164" fontId="27" fillId="2" borderId="1" xfId="1" applyNumberFormat="1" applyFont="1" applyFill="1" applyBorder="1" applyAlignment="1">
      <alignment horizontal="center" vertical="center" wrapText="1"/>
    </xf>
    <xf numFmtId="164" fontId="27" fillId="2" borderId="1" xfId="0" applyNumberFormat="1" applyFont="1" applyFill="1" applyBorder="1" applyAlignment="1">
      <alignment horizontal="center" vertical="center"/>
    </xf>
    <xf numFmtId="164" fontId="28" fillId="0" borderId="1" xfId="0" applyNumberFormat="1" applyFont="1" applyBorder="1"/>
    <xf numFmtId="0" fontId="19" fillId="2" borderId="0" xfId="0" applyFont="1" applyFill="1" applyAlignment="1">
      <alignment horizontal="center" vertical="center"/>
    </xf>
    <xf numFmtId="164" fontId="9" fillId="3" borderId="0" xfId="0" applyNumberFormat="1" applyFont="1" applyFill="1" applyAlignment="1">
      <alignment horizontal="justify" vertical="center" wrapText="1"/>
    </xf>
    <xf numFmtId="164" fontId="9" fillId="3" borderId="12" xfId="0" applyNumberFormat="1" applyFont="1" applyFill="1" applyBorder="1" applyAlignment="1">
      <alignment horizontal="right" vertical="center"/>
    </xf>
    <xf numFmtId="164" fontId="24" fillId="3" borderId="12" xfId="0" applyNumberFormat="1" applyFont="1" applyFill="1" applyBorder="1" applyAlignment="1">
      <alignment horizontal="right" vertical="center"/>
    </xf>
    <xf numFmtId="164" fontId="9" fillId="3" borderId="15" xfId="0" applyNumberFormat="1" applyFont="1" applyFill="1" applyBorder="1" applyAlignment="1">
      <alignment horizontal="right" vertical="center"/>
    </xf>
    <xf numFmtId="164" fontId="24" fillId="3" borderId="15" xfId="0" applyNumberFormat="1" applyFont="1" applyFill="1" applyBorder="1" applyAlignment="1">
      <alignment horizontal="right" vertical="center"/>
    </xf>
    <xf numFmtId="164" fontId="9" fillId="0" borderId="0" xfId="0" applyNumberFormat="1" applyFont="1" applyBorder="1" applyAlignment="1">
      <alignment horizontal="right" vertical="center"/>
    </xf>
    <xf numFmtId="164" fontId="9" fillId="3" borderId="0" xfId="0" applyNumberFormat="1" applyFont="1" applyFill="1" applyBorder="1" applyAlignment="1">
      <alignment horizontal="right" vertical="center"/>
    </xf>
    <xf numFmtId="164" fontId="22" fillId="0" borderId="0" xfId="0" applyNumberFormat="1" applyFont="1" applyAlignment="1">
      <alignment vertical="center"/>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9" fillId="3" borderId="27" xfId="0" applyNumberFormat="1" applyFont="1" applyFill="1" applyBorder="1" applyAlignment="1">
      <alignment horizontal="center" vertical="center" wrapText="1"/>
    </xf>
    <xf numFmtId="164" fontId="20" fillId="3" borderId="27" xfId="0" applyNumberFormat="1"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164" fontId="20" fillId="3" borderId="1" xfId="0" applyNumberFormat="1" applyFont="1" applyFill="1" applyBorder="1" applyAlignment="1">
      <alignment horizontal="center" vertical="center" wrapText="1"/>
    </xf>
    <xf numFmtId="164" fontId="21" fillId="3" borderId="1" xfId="0" applyNumberFormat="1" applyFont="1" applyFill="1" applyBorder="1" applyAlignment="1">
      <alignment horizontal="right" wrapText="1"/>
    </xf>
    <xf numFmtId="164" fontId="9" fillId="3" borderId="1" xfId="0" applyNumberFormat="1" applyFont="1" applyFill="1" applyBorder="1" applyAlignment="1">
      <alignment horizontal="right"/>
    </xf>
    <xf numFmtId="164" fontId="9" fillId="3" borderId="1" xfId="0" applyNumberFormat="1" applyFont="1" applyFill="1" applyBorder="1" applyAlignment="1">
      <alignment horizontal="right" wrapText="1"/>
    </xf>
    <xf numFmtId="164" fontId="25" fillId="3" borderId="1" xfId="0" applyNumberFormat="1" applyFont="1" applyFill="1" applyBorder="1" applyAlignment="1">
      <alignment horizontal="right"/>
    </xf>
    <xf numFmtId="164" fontId="21" fillId="3" borderId="1" xfId="0" applyNumberFormat="1" applyFont="1" applyFill="1" applyBorder="1" applyAlignment="1">
      <alignment horizontal="right"/>
    </xf>
    <xf numFmtId="164" fontId="24" fillId="3" borderId="1" xfId="0" applyNumberFormat="1" applyFont="1" applyFill="1" applyBorder="1" applyAlignment="1">
      <alignment horizontal="right"/>
    </xf>
    <xf numFmtId="164" fontId="9" fillId="2" borderId="1" xfId="0" applyNumberFormat="1" applyFont="1" applyFill="1" applyBorder="1" applyAlignment="1">
      <alignment horizontal="right" vertical="center"/>
    </xf>
    <xf numFmtId="164" fontId="4" fillId="0" borderId="0" xfId="0" applyNumberFormat="1" applyFont="1" applyAlignment="1">
      <alignment vertical="center"/>
    </xf>
    <xf numFmtId="164" fontId="20" fillId="0" borderId="0" xfId="0" applyNumberFormat="1" applyFont="1"/>
    <xf numFmtId="164" fontId="25" fillId="3" borderId="1" xfId="0" applyNumberFormat="1" applyFont="1" applyFill="1" applyBorder="1" applyAlignment="1">
      <alignment horizontal="right" wrapText="1"/>
    </xf>
    <xf numFmtId="164" fontId="17" fillId="2" borderId="29" xfId="2" applyNumberFormat="1" applyFont="1" applyFill="1" applyBorder="1" applyAlignment="1">
      <alignment horizontal="left" vertical="center" wrapText="1"/>
    </xf>
    <xf numFmtId="164" fontId="17" fillId="0" borderId="29" xfId="2" applyNumberFormat="1" applyFont="1" applyFill="1" applyBorder="1" applyAlignment="1">
      <alignment horizontal="left" vertical="center" wrapText="1"/>
    </xf>
    <xf numFmtId="164" fontId="10" fillId="0" borderId="29" xfId="2" applyNumberFormat="1" applyFont="1" applyFill="1" applyBorder="1" applyAlignment="1">
      <alignment horizontal="center" vertical="center" wrapText="1"/>
    </xf>
    <xf numFmtId="164" fontId="19" fillId="2" borderId="29" xfId="0" applyNumberFormat="1" applyFont="1" applyFill="1" applyBorder="1" applyAlignment="1">
      <alignment horizontal="right" vertical="center"/>
    </xf>
    <xf numFmtId="164" fontId="19" fillId="2" borderId="29" xfId="0" applyNumberFormat="1" applyFont="1" applyFill="1" applyBorder="1" applyAlignment="1">
      <alignment horizontal="right" vertical="center" wrapText="1"/>
    </xf>
    <xf numFmtId="0" fontId="19" fillId="3" borderId="29" xfId="2" applyFont="1" applyFill="1" applyBorder="1" applyAlignment="1">
      <alignment vertical="top" wrapText="1"/>
    </xf>
    <xf numFmtId="0" fontId="19" fillId="2" borderId="29" xfId="2" applyFont="1" applyFill="1" applyBorder="1" applyAlignment="1">
      <alignment vertical="top" wrapText="1"/>
    </xf>
    <xf numFmtId="164" fontId="19" fillId="2" borderId="29" xfId="2" applyNumberFormat="1" applyFont="1" applyFill="1" applyBorder="1" applyAlignment="1">
      <alignment horizontal="left" vertical="center" wrapText="1"/>
    </xf>
    <xf numFmtId="0" fontId="29" fillId="0" borderId="29" xfId="0" applyFont="1" applyBorder="1" applyAlignment="1">
      <alignment wrapText="1"/>
    </xf>
    <xf numFmtId="164" fontId="19" fillId="2" borderId="0" xfId="0" applyNumberFormat="1" applyFont="1" applyFill="1" applyAlignment="1">
      <alignment vertical="center" wrapText="1"/>
    </xf>
    <xf numFmtId="0" fontId="9" fillId="3" borderId="1" xfId="0" applyFont="1" applyFill="1" applyBorder="1" applyAlignment="1">
      <alignment horizontal="center" vertical="center" wrapText="1"/>
    </xf>
    <xf numFmtId="164" fontId="24" fillId="3" borderId="12" xfId="0" applyNumberFormat="1" applyFont="1" applyFill="1" applyBorder="1" applyAlignment="1">
      <alignment horizontal="right" vertical="center"/>
    </xf>
    <xf numFmtId="0" fontId="0" fillId="0" borderId="0" xfId="0" applyAlignment="1">
      <alignment vertical="center"/>
    </xf>
    <xf numFmtId="0" fontId="31" fillId="3" borderId="0"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0" fillId="3" borderId="1" xfId="0" applyFont="1" applyFill="1" applyBorder="1" applyAlignment="1">
      <alignment vertical="center" wrapText="1"/>
    </xf>
    <xf numFmtId="0" fontId="30" fillId="3" borderId="1" xfId="0" applyFont="1" applyFill="1" applyBorder="1" applyAlignment="1">
      <alignment horizontal="center" vertical="center"/>
    </xf>
    <xf numFmtId="0" fontId="30" fillId="2" borderId="1" xfId="0" applyFont="1" applyFill="1" applyBorder="1" applyAlignment="1">
      <alignment horizontal="center" vertical="center" wrapText="1"/>
    </xf>
    <xf numFmtId="16" fontId="30" fillId="3" borderId="1" xfId="0" applyNumberFormat="1" applyFont="1" applyFill="1" applyBorder="1" applyAlignment="1">
      <alignment horizontal="center" vertical="center" wrapText="1"/>
    </xf>
    <xf numFmtId="167" fontId="30" fillId="3" borderId="1" xfId="0" applyNumberFormat="1" applyFont="1" applyFill="1" applyBorder="1" applyAlignment="1">
      <alignment horizontal="center" vertical="center" wrapText="1"/>
    </xf>
    <xf numFmtId="0" fontId="0" fillId="2" borderId="0" xfId="0" applyFill="1" applyAlignment="1">
      <alignment vertical="center"/>
    </xf>
    <xf numFmtId="0" fontId="30" fillId="3" borderId="1" xfId="0" applyFont="1" applyFill="1" applyBorder="1" applyAlignment="1">
      <alignment horizontal="justify" vertical="center" wrapText="1"/>
    </xf>
    <xf numFmtId="0" fontId="33" fillId="0" borderId="0" xfId="0" applyFont="1" applyAlignment="1">
      <alignment vertical="center"/>
    </xf>
    <xf numFmtId="167" fontId="30" fillId="2" borderId="1" xfId="0" applyNumberFormat="1" applyFont="1" applyFill="1" applyBorder="1" applyAlignment="1">
      <alignment horizontal="center" vertical="center"/>
    </xf>
    <xf numFmtId="0" fontId="30" fillId="0" borderId="0" xfId="0" applyFont="1" applyAlignment="1">
      <alignment vertical="center"/>
    </xf>
    <xf numFmtId="0" fontId="34" fillId="0" borderId="0" xfId="0" applyFont="1" applyAlignment="1">
      <alignment vertical="center"/>
    </xf>
    <xf numFmtId="164" fontId="19" fillId="3" borderId="0" xfId="0" applyNumberFormat="1" applyFont="1" applyFill="1" applyAlignment="1">
      <alignment vertical="center" wrapText="1"/>
    </xf>
    <xf numFmtId="0" fontId="24" fillId="3" borderId="1" xfId="0" applyFont="1" applyFill="1" applyBorder="1" applyAlignment="1">
      <alignment vertical="center" wrapText="1"/>
    </xf>
    <xf numFmtId="0" fontId="35" fillId="0" borderId="0" xfId="0" applyFont="1" applyAlignment="1">
      <alignment horizontal="center" vertical="center"/>
    </xf>
    <xf numFmtId="0" fontId="35" fillId="0" borderId="0" xfId="0" applyFont="1" applyAlignment="1">
      <alignment horizontal="center"/>
    </xf>
    <xf numFmtId="0" fontId="34" fillId="0" borderId="0" xfId="0" applyFont="1"/>
    <xf numFmtId="0" fontId="34" fillId="0" borderId="1" xfId="0" applyFont="1" applyBorder="1" applyAlignment="1">
      <alignment horizontal="center" vertical="center" wrapText="1"/>
    </xf>
    <xf numFmtId="0" fontId="34" fillId="3" borderId="1" xfId="0" applyFont="1" applyFill="1" applyBorder="1" applyAlignment="1">
      <alignment vertical="center" wrapText="1"/>
    </xf>
    <xf numFmtId="0" fontId="34" fillId="3" borderId="1" xfId="0" applyFont="1" applyFill="1" applyBorder="1" applyAlignment="1">
      <alignment horizontal="center" vertical="center" wrapText="1"/>
    </xf>
    <xf numFmtId="0" fontId="34" fillId="0" borderId="1" xfId="0" applyFont="1" applyBorder="1" applyAlignment="1">
      <alignment vertical="center" wrapText="1"/>
    </xf>
    <xf numFmtId="164" fontId="34" fillId="3" borderId="1" xfId="0" applyNumberFormat="1" applyFont="1" applyFill="1" applyBorder="1" applyAlignment="1">
      <alignment horizontal="center" vertical="center" wrapText="1"/>
    </xf>
    <xf numFmtId="0" fontId="34" fillId="0" borderId="1" xfId="0" applyFont="1" applyBorder="1" applyAlignment="1">
      <alignment horizontal="center" vertical="center"/>
    </xf>
    <xf numFmtId="0" fontId="34" fillId="0" borderId="0" xfId="0" applyFont="1" applyAlignment="1">
      <alignment horizontal="center" vertical="center"/>
    </xf>
    <xf numFmtId="0" fontId="36" fillId="2" borderId="0" xfId="0" applyFont="1" applyFill="1" applyAlignment="1">
      <alignment horizontal="center"/>
    </xf>
    <xf numFmtId="0" fontId="36" fillId="2" borderId="0" xfId="0" applyFont="1" applyFill="1"/>
    <xf numFmtId="0" fontId="36" fillId="2" borderId="0" xfId="0" applyFont="1" applyFill="1" applyAlignment="1">
      <alignment horizontal="right" vertical="center" wrapText="1"/>
    </xf>
    <xf numFmtId="0" fontId="37" fillId="0" borderId="0" xfId="0" applyFont="1"/>
    <xf numFmtId="0" fontId="36" fillId="2" borderId="29" xfId="0" applyFont="1" applyFill="1" applyBorder="1" applyAlignment="1">
      <alignment horizontal="center" vertical="center" wrapText="1"/>
    </xf>
    <xf numFmtId="49" fontId="36" fillId="2" borderId="29" xfId="0" applyNumberFormat="1" applyFont="1" applyFill="1" applyBorder="1" applyAlignment="1">
      <alignment horizontal="center" vertical="center" wrapText="1"/>
    </xf>
    <xf numFmtId="0" fontId="37" fillId="0" borderId="0" xfId="0" applyFont="1" applyAlignment="1">
      <alignment vertical="center" wrapText="1"/>
    </xf>
    <xf numFmtId="0" fontId="36" fillId="2" borderId="29" xfId="0" applyFont="1" applyFill="1" applyBorder="1" applyAlignment="1">
      <alignment horizontal="center" vertical="center"/>
    </xf>
    <xf numFmtId="0" fontId="36" fillId="2" borderId="29" xfId="2" applyFont="1" applyFill="1" applyBorder="1" applyAlignment="1">
      <alignment horizontal="center" vertical="center" wrapText="1"/>
    </xf>
    <xf numFmtId="167" fontId="36" fillId="2" borderId="29" xfId="0" applyNumberFormat="1" applyFont="1" applyFill="1" applyBorder="1" applyAlignment="1">
      <alignment horizontal="center" vertical="center" wrapText="1"/>
    </xf>
    <xf numFmtId="0" fontId="36" fillId="2" borderId="0" xfId="0" applyFont="1" applyFill="1" applyBorder="1"/>
    <xf numFmtId="0" fontId="36" fillId="0" borderId="0" xfId="0" applyFont="1" applyBorder="1" applyAlignment="1">
      <alignment horizontal="center" wrapText="1"/>
    </xf>
    <xf numFmtId="0" fontId="36" fillId="0" borderId="0" xfId="0" applyFont="1" applyBorder="1" applyAlignment="1">
      <alignment horizontal="left" vertical="center" wrapText="1"/>
    </xf>
    <xf numFmtId="0" fontId="37" fillId="0" borderId="0" xfId="0" applyFont="1" applyAlignment="1">
      <alignment horizontal="center"/>
    </xf>
    <xf numFmtId="0" fontId="36" fillId="2" borderId="0" xfId="0" applyFont="1" applyFill="1" applyAlignment="1">
      <alignment vertical="center" wrapText="1"/>
    </xf>
    <xf numFmtId="0" fontId="39" fillId="3" borderId="1" xfId="0" applyFont="1" applyFill="1" applyBorder="1" applyAlignment="1">
      <alignment vertical="center" wrapText="1"/>
    </xf>
    <xf numFmtId="0" fontId="10" fillId="2" borderId="0" xfId="0" applyFont="1" applyFill="1" applyAlignment="1">
      <alignment vertical="center" wrapText="1"/>
    </xf>
    <xf numFmtId="167" fontId="39" fillId="2" borderId="29" xfId="0" applyNumberFormat="1" applyFont="1" applyFill="1" applyBorder="1" applyAlignment="1">
      <alignment horizontal="center" vertical="center" wrapText="1"/>
    </xf>
    <xf numFmtId="167" fontId="24" fillId="2" borderId="1" xfId="0" applyNumberFormat="1" applyFont="1" applyFill="1" applyBorder="1" applyAlignment="1">
      <alignment horizontal="center" vertical="center"/>
    </xf>
    <xf numFmtId="167" fontId="27" fillId="0" borderId="1" xfId="0" applyNumberFormat="1" applyFont="1" applyBorder="1" applyAlignment="1">
      <alignment horizontal="center" vertical="center"/>
    </xf>
    <xf numFmtId="164" fontId="26" fillId="2" borderId="29" xfId="0" applyNumberFormat="1" applyFont="1" applyFill="1" applyBorder="1" applyAlignment="1">
      <alignment horizontal="right" vertical="center"/>
    </xf>
    <xf numFmtId="0" fontId="36" fillId="2" borderId="0" xfId="0" applyFont="1" applyFill="1" applyAlignment="1">
      <alignment horizontal="center" vertical="center"/>
    </xf>
    <xf numFmtId="0" fontId="38" fillId="0" borderId="29" xfId="0" applyFont="1" applyBorder="1" applyAlignment="1">
      <alignment horizontal="center" vertical="center" wrapText="1"/>
    </xf>
    <xf numFmtId="164" fontId="36" fillId="2" borderId="29" xfId="0" applyNumberFormat="1" applyFont="1" applyFill="1" applyBorder="1" applyAlignment="1">
      <alignment horizontal="center" vertical="center" wrapText="1"/>
    </xf>
    <xf numFmtId="0" fontId="36" fillId="2" borderId="0" xfId="0" applyFont="1" applyFill="1" applyAlignment="1">
      <alignment vertical="center"/>
    </xf>
    <xf numFmtId="0" fontId="37" fillId="0" borderId="0" xfId="0" applyFont="1" applyAlignment="1">
      <alignment vertical="center"/>
    </xf>
    <xf numFmtId="0" fontId="37" fillId="0" borderId="0" xfId="0" applyFont="1" applyAlignment="1">
      <alignment horizontal="center" vertical="center"/>
    </xf>
    <xf numFmtId="0" fontId="19" fillId="0" borderId="0" xfId="0" applyFont="1" applyAlignment="1">
      <alignment vertical="center" wrapText="1"/>
    </xf>
    <xf numFmtId="167" fontId="39" fillId="3" borderId="29" xfId="0" applyNumberFormat="1" applyFont="1" applyFill="1" applyBorder="1" applyAlignment="1">
      <alignment horizontal="center" vertical="center" wrapText="1"/>
    </xf>
    <xf numFmtId="0" fontId="36" fillId="2" borderId="29" xfId="0" applyFont="1" applyFill="1" applyBorder="1" applyAlignment="1">
      <alignment horizontal="justify" vertical="center"/>
    </xf>
    <xf numFmtId="0" fontId="40" fillId="0" borderId="0" xfId="0" applyFont="1"/>
    <xf numFmtId="0" fontId="36" fillId="2" borderId="29" xfId="0" applyFont="1" applyFill="1" applyBorder="1" applyAlignment="1">
      <alignment horizontal="center" vertical="top" wrapText="1"/>
    </xf>
    <xf numFmtId="0" fontId="34" fillId="0" borderId="0" xfId="0" applyFont="1" applyAlignment="1">
      <alignment vertical="center"/>
    </xf>
    <xf numFmtId="0" fontId="30" fillId="0" borderId="1" xfId="0" applyFont="1" applyBorder="1" applyAlignment="1">
      <alignment horizontal="center" vertical="center"/>
    </xf>
    <xf numFmtId="0" fontId="34" fillId="0" borderId="1" xfId="0" applyFont="1" applyBorder="1" applyAlignment="1">
      <alignment horizontal="center" vertical="center" wrapText="1"/>
    </xf>
    <xf numFmtId="0" fontId="41" fillId="0" borderId="0" xfId="0" applyFont="1" applyAlignment="1">
      <alignment horizontal="left" vertical="center" wrapText="1"/>
    </xf>
    <xf numFmtId="0" fontId="41" fillId="0" borderId="0" xfId="0" applyFont="1" applyAlignment="1">
      <alignment horizontal="left"/>
    </xf>
    <xf numFmtId="0" fontId="35" fillId="0" borderId="0" xfId="0" applyFont="1" applyAlignment="1">
      <alignment horizontal="left" vertical="center" wrapText="1"/>
    </xf>
    <xf numFmtId="167" fontId="34" fillId="0" borderId="1" xfId="0" applyNumberFormat="1" applyFont="1" applyBorder="1" applyAlignment="1">
      <alignment horizontal="center" vertical="center"/>
    </xf>
    <xf numFmtId="49" fontId="30" fillId="0" borderId="1" xfId="0" applyNumberFormat="1" applyFont="1" applyBorder="1" applyAlignment="1">
      <alignment horizontal="center" vertical="center"/>
    </xf>
    <xf numFmtId="0" fontId="34" fillId="0" borderId="1" xfId="0" applyFont="1" applyBorder="1" applyAlignment="1">
      <alignment horizontal="left" vertical="center" wrapText="1"/>
    </xf>
    <xf numFmtId="49" fontId="30" fillId="3" borderId="1" xfId="0" applyNumberFormat="1" applyFont="1" applyFill="1" applyBorder="1" applyAlignment="1">
      <alignment horizontal="center" vertical="center" wrapText="1"/>
    </xf>
    <xf numFmtId="0" fontId="27" fillId="0" borderId="1" xfId="0" applyFont="1" applyBorder="1" applyAlignment="1">
      <alignment horizontal="left" vertical="center" wrapText="1"/>
    </xf>
    <xf numFmtId="49" fontId="30" fillId="0" borderId="0" xfId="0" applyNumberFormat="1" applyFont="1" applyBorder="1" applyAlignment="1">
      <alignment horizontal="center" vertical="center"/>
    </xf>
    <xf numFmtId="0" fontId="34" fillId="0" borderId="0" xfId="0" applyFont="1" applyBorder="1" applyAlignment="1">
      <alignment horizontal="left" vertical="center" wrapText="1"/>
    </xf>
    <xf numFmtId="0" fontId="30" fillId="0" borderId="0" xfId="0" applyFont="1" applyBorder="1" applyAlignment="1">
      <alignment horizontal="center" vertical="center"/>
    </xf>
    <xf numFmtId="167" fontId="30" fillId="2" borderId="0" xfId="0" applyNumberFormat="1" applyFont="1" applyFill="1" applyBorder="1" applyAlignment="1">
      <alignment horizontal="center" vertical="center"/>
    </xf>
    <xf numFmtId="49" fontId="19" fillId="2" borderId="29" xfId="0" applyNumberFormat="1" applyFont="1" applyFill="1" applyBorder="1" applyAlignment="1">
      <alignment horizontal="center" vertical="center" wrapText="1"/>
    </xf>
    <xf numFmtId="0" fontId="36" fillId="2" borderId="29" xfId="0" applyFont="1" applyFill="1" applyBorder="1" applyAlignment="1">
      <alignment horizontal="center" vertical="center" wrapText="1"/>
    </xf>
    <xf numFmtId="0" fontId="17" fillId="0" borderId="29" xfId="2" applyFont="1" applyFill="1" applyBorder="1" applyAlignment="1">
      <alignment horizontal="left" vertical="center" wrapText="1"/>
    </xf>
    <xf numFmtId="164" fontId="17" fillId="0" borderId="33" xfId="2" applyNumberFormat="1" applyFont="1" applyFill="1" applyBorder="1" applyAlignment="1">
      <alignment horizontal="center" vertical="center" wrapText="1"/>
    </xf>
    <xf numFmtId="164" fontId="17" fillId="0" borderId="35" xfId="2" applyNumberFormat="1" applyFont="1" applyFill="1" applyBorder="1" applyAlignment="1">
      <alignment horizontal="center" vertical="center" wrapText="1"/>
    </xf>
    <xf numFmtId="0" fontId="17" fillId="0" borderId="29" xfId="2" applyNumberFormat="1" applyFont="1" applyFill="1" applyBorder="1" applyAlignment="1">
      <alignment horizontal="center" vertical="center" wrapText="1"/>
    </xf>
    <xf numFmtId="164" fontId="17" fillId="0" borderId="29" xfId="2" applyNumberFormat="1" applyFont="1" applyFill="1" applyBorder="1" applyAlignment="1">
      <alignment horizontal="center" vertical="center" wrapText="1"/>
    </xf>
    <xf numFmtId="49" fontId="17" fillId="0" borderId="29" xfId="2" applyNumberFormat="1" applyFont="1" applyFill="1" applyBorder="1" applyAlignment="1">
      <alignment horizontal="left" vertical="center" wrapText="1"/>
    </xf>
    <xf numFmtId="0" fontId="38" fillId="3" borderId="29" xfId="0" applyFont="1" applyFill="1" applyBorder="1" applyAlignment="1">
      <alignment horizontal="left" vertical="top" wrapText="1"/>
    </xf>
    <xf numFmtId="0" fontId="38" fillId="3" borderId="29" xfId="0" applyFont="1" applyFill="1" applyBorder="1" applyAlignment="1">
      <alignment horizontal="center" vertical="center" wrapText="1"/>
    </xf>
    <xf numFmtId="0" fontId="29" fillId="0" borderId="36" xfId="0" applyFont="1" applyBorder="1" applyAlignment="1">
      <alignment wrapText="1"/>
    </xf>
    <xf numFmtId="0" fontId="29" fillId="0" borderId="29" xfId="0" applyFont="1" applyBorder="1" applyAlignment="1">
      <alignment vertical="top" wrapText="1"/>
    </xf>
    <xf numFmtId="0" fontId="19" fillId="2" borderId="29" xfId="0" applyFont="1" applyFill="1" applyBorder="1" applyAlignment="1">
      <alignment horizontal="left" vertical="center" wrapText="1"/>
    </xf>
    <xf numFmtId="0" fontId="38" fillId="0" borderId="29" xfId="0" applyFont="1" applyBorder="1" applyAlignment="1">
      <alignment horizontal="left" vertical="center" wrapText="1"/>
    </xf>
    <xf numFmtId="0" fontId="39" fillId="3" borderId="29" xfId="0" applyFont="1" applyFill="1" applyBorder="1" applyAlignment="1">
      <alignment horizontal="left" vertical="center" wrapText="1"/>
    </xf>
    <xf numFmtId="49" fontId="19" fillId="2" borderId="1" xfId="0" applyNumberFormat="1" applyFont="1" applyFill="1" applyBorder="1" applyAlignment="1">
      <alignment horizontal="center" vertical="center" wrapText="1"/>
    </xf>
    <xf numFmtId="0" fontId="29" fillId="0" borderId="1" xfId="0" applyFont="1" applyBorder="1" applyAlignment="1">
      <alignment wrapText="1"/>
    </xf>
    <xf numFmtId="0" fontId="19" fillId="2" borderId="1" xfId="0" applyFont="1" applyFill="1" applyBorder="1" applyAlignment="1">
      <alignment vertical="center" wrapText="1"/>
    </xf>
    <xf numFmtId="0" fontId="19" fillId="2" borderId="1" xfId="0" applyFont="1" applyFill="1" applyBorder="1" applyAlignment="1">
      <alignment vertical="center"/>
    </xf>
    <xf numFmtId="0" fontId="19" fillId="2" borderId="1" xfId="0" applyFont="1" applyFill="1" applyBorder="1" applyAlignment="1">
      <alignment horizontal="center" vertical="center"/>
    </xf>
    <xf numFmtId="164" fontId="26" fillId="2" borderId="1" xfId="0" applyNumberFormat="1" applyFont="1" applyFill="1" applyBorder="1" applyAlignment="1">
      <alignment vertical="center"/>
    </xf>
    <xf numFmtId="164" fontId="19" fillId="2" borderId="1" xfId="0" applyNumberFormat="1" applyFont="1" applyFill="1" applyBorder="1" applyAlignment="1">
      <alignment vertical="center"/>
    </xf>
    <xf numFmtId="0" fontId="19" fillId="2" borderId="1" xfId="0" applyFont="1" applyFill="1" applyBorder="1" applyAlignment="1">
      <alignment horizontal="center" vertical="center" wrapText="1"/>
    </xf>
    <xf numFmtId="0" fontId="29" fillId="0" borderId="1" xfId="0" applyFont="1" applyBorder="1" applyAlignment="1">
      <alignment vertical="center" wrapText="1"/>
    </xf>
    <xf numFmtId="49" fontId="19" fillId="2" borderId="1" xfId="0" applyNumberFormat="1" applyFont="1" applyFill="1" applyBorder="1" applyAlignment="1">
      <alignment horizontal="center" vertical="center"/>
    </xf>
    <xf numFmtId="164" fontId="19" fillId="2" borderId="1" xfId="0" applyNumberFormat="1" applyFont="1" applyFill="1" applyBorder="1" applyAlignment="1">
      <alignment horizontal="right" vertical="center" wrapText="1"/>
    </xf>
    <xf numFmtId="164" fontId="19" fillId="2" borderId="1" xfId="0" applyNumberFormat="1" applyFont="1" applyFill="1" applyBorder="1" applyAlignment="1">
      <alignment horizontal="center" vertical="center" wrapText="1"/>
    </xf>
    <xf numFmtId="0" fontId="29" fillId="0" borderId="1" xfId="0" applyFont="1" applyBorder="1" applyAlignment="1">
      <alignment horizontal="center" vertical="top" wrapText="1"/>
    </xf>
    <xf numFmtId="0" fontId="10" fillId="0" borderId="29" xfId="2" applyFont="1" applyFill="1" applyBorder="1" applyAlignment="1">
      <alignment horizontal="left" vertical="center" wrapText="1"/>
    </xf>
    <xf numFmtId="164" fontId="10" fillId="0" borderId="29" xfId="1" applyNumberFormat="1" applyFont="1" applyFill="1" applyBorder="1" applyAlignment="1">
      <alignment horizontal="center" vertical="center" wrapText="1"/>
    </xf>
    <xf numFmtId="164" fontId="12" fillId="0" borderId="29" xfId="1" applyNumberFormat="1" applyFont="1" applyFill="1" applyBorder="1" applyAlignment="1">
      <alignment horizontal="center" vertical="center" wrapText="1"/>
    </xf>
    <xf numFmtId="0" fontId="10" fillId="0" borderId="29" xfId="2" applyFont="1" applyFill="1" applyBorder="1" applyAlignment="1">
      <alignment vertical="top" wrapText="1"/>
    </xf>
    <xf numFmtId="49" fontId="10" fillId="0" borderId="29" xfId="2" applyNumberFormat="1" applyFont="1" applyFill="1" applyBorder="1" applyAlignment="1">
      <alignment horizontal="center" vertical="center"/>
    </xf>
    <xf numFmtId="164" fontId="10" fillId="0" borderId="29" xfId="2" applyNumberFormat="1" applyFont="1" applyFill="1" applyBorder="1" applyAlignment="1">
      <alignment horizontal="center" vertical="center"/>
    </xf>
    <xf numFmtId="0" fontId="10" fillId="0" borderId="29" xfId="2" applyFont="1" applyFill="1" applyBorder="1" applyAlignment="1">
      <alignment wrapText="1"/>
    </xf>
    <xf numFmtId="164" fontId="12" fillId="0" borderId="29" xfId="2" applyNumberFormat="1" applyFont="1" applyFill="1" applyBorder="1" applyAlignment="1">
      <alignment horizontal="left" vertical="center" wrapText="1"/>
    </xf>
    <xf numFmtId="49" fontId="10" fillId="0" borderId="29" xfId="1" applyNumberFormat="1" applyFont="1" applyFill="1" applyBorder="1" applyAlignment="1">
      <alignment horizontal="center" vertical="center" wrapText="1"/>
    </xf>
    <xf numFmtId="164" fontId="10" fillId="0" borderId="29" xfId="2" applyNumberFormat="1" applyFont="1" applyFill="1" applyBorder="1" applyAlignment="1">
      <alignment horizontal="left" vertical="center" wrapText="1"/>
    </xf>
    <xf numFmtId="0" fontId="10" fillId="0" borderId="29" xfId="2" applyFont="1" applyFill="1" applyBorder="1" applyAlignment="1">
      <alignment vertical="center" wrapText="1"/>
    </xf>
    <xf numFmtId="164" fontId="14" fillId="0" borderId="29" xfId="2" applyNumberFormat="1" applyFont="1" applyFill="1" applyBorder="1" applyAlignment="1">
      <alignment horizontal="left" vertical="center" wrapText="1"/>
    </xf>
    <xf numFmtId="49" fontId="17" fillId="0" borderId="29" xfId="1" applyNumberFormat="1" applyFont="1" applyFill="1" applyBorder="1" applyAlignment="1">
      <alignment horizontal="center" vertical="center" wrapText="1"/>
    </xf>
    <xf numFmtId="164" fontId="17" fillId="0" borderId="29" xfId="1" applyNumberFormat="1" applyFont="1" applyFill="1" applyBorder="1" applyAlignment="1">
      <alignment horizontal="center" vertical="center" wrapText="1"/>
    </xf>
    <xf numFmtId="164" fontId="4" fillId="0" borderId="0" xfId="1" applyNumberFormat="1" applyFont="1" applyAlignment="1">
      <alignment horizontal="left" vertical="center" wrapText="1"/>
    </xf>
    <xf numFmtId="49" fontId="17" fillId="0" borderId="29" xfId="2" applyNumberFormat="1" applyFont="1" applyFill="1" applyBorder="1" applyAlignment="1">
      <alignment horizontal="center" vertical="center" wrapText="1"/>
    </xf>
    <xf numFmtId="164" fontId="10" fillId="0" borderId="29" xfId="1"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13" fillId="4" borderId="29" xfId="1" applyNumberFormat="1" applyFont="1" applyFill="1" applyBorder="1" applyAlignment="1">
      <alignment horizontal="center" vertical="center" wrapText="1"/>
    </xf>
    <xf numFmtId="49" fontId="4" fillId="5" borderId="29" xfId="1" applyNumberFormat="1" applyFont="1" applyFill="1" applyBorder="1" applyAlignment="1">
      <alignment horizontal="center" vertical="center" wrapText="1"/>
    </xf>
    <xf numFmtId="49" fontId="10" fillId="2" borderId="29" xfId="1" applyNumberFormat="1" applyFont="1" applyFill="1" applyBorder="1" applyAlignment="1">
      <alignment horizontal="center" vertical="center" wrapText="1"/>
    </xf>
    <xf numFmtId="49" fontId="17" fillId="2" borderId="29" xfId="2" applyNumberFormat="1" applyFont="1" applyFill="1" applyBorder="1" applyAlignment="1">
      <alignment horizontal="center" vertical="center" wrapText="1"/>
    </xf>
    <xf numFmtId="49" fontId="13" fillId="6" borderId="29" xfId="1" applyNumberFormat="1" applyFont="1" applyFill="1" applyBorder="1" applyAlignment="1">
      <alignment horizontal="center" vertical="center" wrapText="1"/>
    </xf>
    <xf numFmtId="49" fontId="4" fillId="0" borderId="0" xfId="1" applyNumberFormat="1" applyFont="1" applyAlignment="1">
      <alignment horizontal="left" vertical="center" wrapText="1"/>
    </xf>
    <xf numFmtId="168" fontId="24" fillId="2" borderId="1" xfId="0" applyNumberFormat="1"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center" vertical="center"/>
    </xf>
    <xf numFmtId="0" fontId="24" fillId="3"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27" fillId="3" borderId="1" xfId="0" applyFont="1" applyFill="1" applyBorder="1" applyAlignment="1">
      <alignment horizontal="left" vertical="center" wrapText="1"/>
    </xf>
    <xf numFmtId="167" fontId="27" fillId="3" borderId="1" xfId="0" applyNumberFormat="1" applyFont="1" applyFill="1" applyBorder="1" applyAlignment="1">
      <alignment horizontal="center" vertical="center" wrapText="1"/>
    </xf>
    <xf numFmtId="0" fontId="30" fillId="2" borderId="1" xfId="0" applyFont="1" applyFill="1" applyBorder="1" applyAlignment="1">
      <alignment vertical="center" wrapText="1"/>
    </xf>
    <xf numFmtId="164" fontId="30" fillId="2" borderId="1" xfId="0" applyNumberFormat="1" applyFont="1" applyFill="1" applyBorder="1" applyAlignment="1">
      <alignment horizontal="center" vertical="center" wrapText="1"/>
    </xf>
    <xf numFmtId="0" fontId="32" fillId="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167" fontId="24" fillId="2" borderId="1" xfId="0" applyNumberFormat="1" applyFont="1" applyFill="1" applyBorder="1" applyAlignment="1">
      <alignment horizontal="center" vertical="center" wrapText="1"/>
    </xf>
    <xf numFmtId="0" fontId="30" fillId="2" borderId="1" xfId="0" applyFont="1" applyFill="1" applyBorder="1" applyAlignment="1">
      <alignment horizontal="justify" vertical="center"/>
    </xf>
    <xf numFmtId="167" fontId="30" fillId="2" borderId="1" xfId="0" applyNumberFormat="1" applyFont="1" applyFill="1" applyBorder="1" applyAlignment="1">
      <alignment horizontal="center" vertical="center" wrapText="1"/>
    </xf>
    <xf numFmtId="0" fontId="24" fillId="2" borderId="1" xfId="0" applyFont="1" applyFill="1" applyBorder="1" applyAlignment="1">
      <alignment vertical="center" wrapText="1"/>
    </xf>
    <xf numFmtId="49" fontId="24" fillId="2" borderId="1" xfId="0" applyNumberFormat="1" applyFont="1" applyFill="1" applyBorder="1" applyAlignment="1">
      <alignment horizontal="center" vertical="center" wrapText="1"/>
    </xf>
    <xf numFmtId="49" fontId="24" fillId="2" borderId="1" xfId="0" applyNumberFormat="1" applyFont="1" applyFill="1" applyBorder="1" applyAlignment="1">
      <alignment horizontal="center" vertical="center"/>
    </xf>
    <xf numFmtId="0" fontId="24" fillId="2" borderId="1" xfId="0" applyFont="1" applyFill="1" applyBorder="1" applyAlignment="1">
      <alignment horizontal="left" vertical="center" wrapText="1"/>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wrapText="1"/>
    </xf>
    <xf numFmtId="167" fontId="9" fillId="2" borderId="1" xfId="0" applyNumberFormat="1" applyFont="1" applyFill="1" applyBorder="1" applyAlignment="1">
      <alignment horizontal="center" vertical="center" wrapText="1"/>
    </xf>
    <xf numFmtId="0" fontId="30" fillId="2" borderId="1" xfId="0" applyFont="1" applyFill="1" applyBorder="1" applyAlignment="1">
      <alignment horizontal="left" vertical="center" wrapText="1"/>
    </xf>
    <xf numFmtId="0" fontId="30" fillId="2" borderId="2" xfId="0" applyFont="1" applyFill="1" applyBorder="1" applyAlignment="1">
      <alignment horizontal="center" vertical="center" wrapText="1"/>
    </xf>
    <xf numFmtId="0" fontId="30" fillId="2" borderId="2" xfId="0" applyFont="1" applyFill="1" applyBorder="1" applyAlignment="1">
      <alignment horizontal="center" vertical="center"/>
    </xf>
    <xf numFmtId="0" fontId="24" fillId="2" borderId="2" xfId="0" applyFont="1" applyFill="1" applyBorder="1" applyAlignment="1">
      <alignment horizontal="center" vertical="center" wrapText="1"/>
    </xf>
    <xf numFmtId="0" fontId="30" fillId="2" borderId="2" xfId="0" applyFont="1" applyFill="1" applyBorder="1" applyAlignment="1">
      <alignment horizontal="left" vertical="center" wrapText="1"/>
    </xf>
    <xf numFmtId="164" fontId="17" fillId="0" borderId="29" xfId="1" applyNumberFormat="1" applyFont="1" applyFill="1" applyBorder="1" applyAlignment="1">
      <alignment horizontal="center" vertical="center" wrapText="1"/>
    </xf>
    <xf numFmtId="164" fontId="10" fillId="0" borderId="29" xfId="1" applyNumberFormat="1" applyFont="1" applyBorder="1" applyAlignment="1">
      <alignment horizontal="center" vertical="center" wrapText="1"/>
    </xf>
    <xf numFmtId="0" fontId="34" fillId="0" borderId="0" xfId="0" applyFont="1" applyAlignment="1">
      <alignment vertical="center" wrapText="1"/>
    </xf>
    <xf numFmtId="0" fontId="34" fillId="0" borderId="0" xfId="0" applyFont="1" applyAlignment="1">
      <alignment vertical="center"/>
    </xf>
    <xf numFmtId="0" fontId="30" fillId="2" borderId="1" xfId="0" applyFont="1" applyFill="1" applyBorder="1" applyAlignment="1">
      <alignment horizontal="center" vertical="center" wrapText="1"/>
    </xf>
    <xf numFmtId="0" fontId="30" fillId="2" borderId="1" xfId="0" applyFont="1" applyFill="1" applyBorder="1" applyAlignment="1">
      <alignment horizontal="center" vertical="center"/>
    </xf>
    <xf numFmtId="164" fontId="19" fillId="3" borderId="0" xfId="0" applyNumberFormat="1" applyFont="1" applyFill="1" applyAlignment="1">
      <alignment horizontal="left" vertical="center" wrapText="1"/>
    </xf>
    <xf numFmtId="0" fontId="30" fillId="3" borderId="0" xfId="0" applyFont="1" applyFill="1" applyAlignment="1">
      <alignment horizontal="center" vertical="center" wrapText="1"/>
    </xf>
    <xf numFmtId="0" fontId="30" fillId="3" borderId="0" xfId="0" applyFont="1" applyFill="1" applyBorder="1" applyAlignment="1">
      <alignment horizontal="center" vertical="center" wrapText="1"/>
    </xf>
    <xf numFmtId="0" fontId="30" fillId="3" borderId="1" xfId="0" applyFont="1" applyFill="1" applyBorder="1" applyAlignment="1">
      <alignment horizontal="center" vertical="center" wrapText="1"/>
    </xf>
    <xf numFmtId="164" fontId="19" fillId="2" borderId="0" xfId="0" applyNumberFormat="1" applyFont="1" applyFill="1" applyAlignment="1">
      <alignment vertical="center" wrapText="1"/>
    </xf>
    <xf numFmtId="0" fontId="30" fillId="3" borderId="1" xfId="0" applyFont="1" applyFill="1" applyBorder="1" applyAlignment="1">
      <alignment horizontal="center" vertical="center"/>
    </xf>
    <xf numFmtId="0" fontId="34" fillId="0" borderId="1" xfId="0" applyFont="1" applyBorder="1" applyAlignment="1">
      <alignment horizontal="center" vertical="center" wrapText="1"/>
    </xf>
    <xf numFmtId="0" fontId="34" fillId="3" borderId="1" xfId="0" applyFont="1" applyFill="1" applyBorder="1" applyAlignment="1">
      <alignment horizontal="center" vertical="center" wrapText="1"/>
    </xf>
    <xf numFmtId="0" fontId="34" fillId="2" borderId="0" xfId="0" applyFont="1" applyFill="1" applyBorder="1" applyAlignment="1">
      <alignment horizontal="center" vertical="center" wrapText="1"/>
    </xf>
    <xf numFmtId="0" fontId="34" fillId="2" borderId="0" xfId="0" applyFont="1" applyFill="1" applyBorder="1" applyAlignment="1">
      <alignment horizontal="center" vertical="center"/>
    </xf>
    <xf numFmtId="0" fontId="9" fillId="0" borderId="0" xfId="0" applyFont="1" applyBorder="1" applyAlignment="1">
      <alignment vertical="center" wrapText="1"/>
    </xf>
    <xf numFmtId="0" fontId="9" fillId="0" borderId="0" xfId="0" applyFont="1" applyAlignment="1">
      <alignment vertical="center" wrapText="1"/>
    </xf>
    <xf numFmtId="164" fontId="9" fillId="3" borderId="4" xfId="0" applyNumberFormat="1" applyFont="1" applyFill="1" applyBorder="1" applyAlignment="1">
      <alignment horizontal="center" vertical="center" wrapText="1"/>
    </xf>
    <xf numFmtId="164" fontId="9" fillId="3" borderId="5" xfId="0" applyNumberFormat="1" applyFont="1" applyFill="1" applyBorder="1" applyAlignment="1">
      <alignment horizontal="center" vertical="center" wrapText="1"/>
    </xf>
    <xf numFmtId="164" fontId="9" fillId="3" borderId="6" xfId="0" applyNumberFormat="1" applyFont="1" applyFill="1" applyBorder="1" applyAlignment="1">
      <alignment horizontal="center" vertical="center" wrapText="1"/>
    </xf>
    <xf numFmtId="164" fontId="9" fillId="3" borderId="7"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0" fontId="23" fillId="3" borderId="0" xfId="0" applyFont="1" applyFill="1" applyAlignment="1">
      <alignment vertical="center"/>
    </xf>
    <xf numFmtId="0" fontId="9" fillId="3" borderId="0" xfId="0" applyFont="1" applyFill="1" applyAlignment="1">
      <alignment vertical="center"/>
    </xf>
    <xf numFmtId="164" fontId="9" fillId="3" borderId="0" xfId="0" applyNumberFormat="1" applyFont="1" applyFill="1" applyAlignment="1">
      <alignment vertical="center"/>
    </xf>
    <xf numFmtId="0" fontId="9" fillId="3" borderId="0" xfId="0" applyFont="1" applyFill="1" applyAlignment="1">
      <alignment horizontal="justify" vertical="center" wrapText="1"/>
    </xf>
    <xf numFmtId="0" fontId="9" fillId="3" borderId="0" xfId="0" applyFont="1" applyFill="1" applyAlignment="1">
      <alignment horizontal="center" vertical="center" wrapText="1"/>
    </xf>
    <xf numFmtId="0" fontId="9" fillId="2" borderId="0" xfId="0" applyFont="1" applyFill="1" applyAlignment="1">
      <alignment horizontal="center" vertical="center" wrapText="1"/>
    </xf>
    <xf numFmtId="0" fontId="23" fillId="3" borderId="0" xfId="0" applyFont="1" applyFill="1" applyBorder="1" applyAlignment="1">
      <alignment vertical="center" wrapText="1"/>
    </xf>
    <xf numFmtId="164" fontId="9" fillId="3" borderId="9" xfId="0" applyNumberFormat="1" applyFont="1" applyFill="1" applyBorder="1" applyAlignment="1">
      <alignment horizontal="right" vertical="center" wrapText="1"/>
    </xf>
    <xf numFmtId="164" fontId="9" fillId="3" borderId="1" xfId="0" applyNumberFormat="1" applyFont="1" applyFill="1" applyBorder="1" applyAlignment="1">
      <alignment horizontal="right"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164" fontId="24" fillId="3" borderId="10" xfId="0" applyNumberFormat="1" applyFont="1" applyFill="1" applyBorder="1" applyAlignment="1">
      <alignment horizontal="right" vertical="center"/>
    </xf>
    <xf numFmtId="164" fontId="24" fillId="3" borderId="12" xfId="0" applyNumberFormat="1" applyFont="1" applyFill="1" applyBorder="1" applyAlignment="1">
      <alignment horizontal="right" vertical="center"/>
    </xf>
    <xf numFmtId="0" fontId="9" fillId="3" borderId="1" xfId="0" applyFont="1" applyFill="1" applyBorder="1" applyAlignment="1">
      <alignment horizontal="center" vertical="center"/>
    </xf>
    <xf numFmtId="164" fontId="9" fillId="3" borderId="1" xfId="0" applyNumberFormat="1" applyFont="1" applyFill="1" applyBorder="1" applyAlignment="1">
      <alignment horizontal="right" vertical="center"/>
    </xf>
    <xf numFmtId="164" fontId="9" fillId="0" borderId="1" xfId="0" applyNumberFormat="1" applyFont="1" applyBorder="1" applyAlignment="1">
      <alignment horizontal="right" vertical="center"/>
    </xf>
    <xf numFmtId="164" fontId="24" fillId="0" borderId="1" xfId="0" applyNumberFormat="1" applyFont="1" applyBorder="1" applyAlignment="1">
      <alignment horizontal="right" vertical="center"/>
    </xf>
    <xf numFmtId="0" fontId="9" fillId="3" borderId="9" xfId="0" applyFont="1" applyFill="1" applyBorder="1" applyAlignment="1">
      <alignment horizontal="center" vertical="center"/>
    </xf>
    <xf numFmtId="164" fontId="24" fillId="3" borderId="9" xfId="0" applyNumberFormat="1" applyFont="1" applyFill="1" applyBorder="1" applyAlignment="1">
      <alignment horizontal="right" vertical="center" wrapText="1"/>
    </xf>
    <xf numFmtId="164" fontId="24" fillId="3" borderId="1" xfId="0" applyNumberFormat="1" applyFont="1" applyFill="1" applyBorder="1" applyAlignment="1">
      <alignment horizontal="right" vertical="center" wrapText="1"/>
    </xf>
    <xf numFmtId="164" fontId="24" fillId="3" borderId="1" xfId="0" applyNumberFormat="1" applyFont="1" applyFill="1" applyBorder="1" applyAlignment="1">
      <alignment horizontal="right" vertical="center"/>
    </xf>
    <xf numFmtId="164" fontId="9" fillId="0" borderId="14" xfId="0" applyNumberFormat="1" applyFont="1" applyBorder="1" applyAlignment="1">
      <alignment horizontal="right" vertical="center"/>
    </xf>
    <xf numFmtId="0" fontId="9" fillId="3" borderId="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9" fillId="3" borderId="14" xfId="0"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4" xfId="0" applyFont="1" applyFill="1" applyBorder="1" applyAlignment="1">
      <alignment horizontal="left" vertical="center" wrapText="1"/>
    </xf>
    <xf numFmtId="164" fontId="9" fillId="3" borderId="9" xfId="0" applyNumberFormat="1" applyFont="1" applyFill="1" applyBorder="1" applyAlignment="1">
      <alignment horizontal="right" vertical="center"/>
    </xf>
    <xf numFmtId="164" fontId="9" fillId="3" borderId="10" xfId="0" applyNumberFormat="1" applyFont="1" applyFill="1" applyBorder="1" applyAlignment="1">
      <alignment horizontal="right" vertical="center"/>
    </xf>
    <xf numFmtId="164" fontId="9" fillId="3" borderId="12" xfId="0" applyNumberFormat="1" applyFont="1" applyFill="1" applyBorder="1" applyAlignment="1">
      <alignment horizontal="right" vertical="center"/>
    </xf>
    <xf numFmtId="0" fontId="9" fillId="0" borderId="36" xfId="0" applyFont="1" applyBorder="1" applyAlignment="1">
      <alignment horizontal="left" vertical="center" wrapText="1"/>
    </xf>
    <xf numFmtId="0" fontId="9" fillId="0" borderId="0" xfId="0" applyFont="1" applyAlignment="1">
      <alignment horizontal="left" vertical="center" wrapText="1"/>
    </xf>
    <xf numFmtId="164" fontId="24" fillId="3" borderId="14" xfId="0" applyNumberFormat="1" applyFont="1" applyFill="1" applyBorder="1" applyAlignment="1">
      <alignment horizontal="right" vertical="center"/>
    </xf>
    <xf numFmtId="164" fontId="9" fillId="3" borderId="14" xfId="0" applyNumberFormat="1" applyFont="1" applyFill="1" applyBorder="1" applyAlignment="1">
      <alignment horizontal="right" vertical="center"/>
    </xf>
    <xf numFmtId="0" fontId="9" fillId="3" borderId="19" xfId="0" applyFont="1" applyFill="1" applyBorder="1" applyAlignment="1">
      <alignment horizontal="center" vertical="center" wrapText="1"/>
    </xf>
    <xf numFmtId="0" fontId="9" fillId="3" borderId="16" xfId="0" applyFont="1" applyFill="1" applyBorder="1" applyAlignment="1">
      <alignment horizontal="left" vertical="center" wrapText="1"/>
    </xf>
    <xf numFmtId="0" fontId="9" fillId="3" borderId="3" xfId="0" applyFont="1" applyFill="1" applyBorder="1" applyAlignment="1">
      <alignment horizontal="left" vertical="center" wrapText="1"/>
    </xf>
    <xf numFmtId="164" fontId="9" fillId="3" borderId="17" xfId="0" applyNumberFormat="1" applyFont="1" applyFill="1" applyBorder="1" applyAlignment="1">
      <alignment horizontal="right" vertical="center"/>
    </xf>
    <xf numFmtId="164" fontId="9" fillId="3" borderId="18" xfId="0" applyNumberFormat="1" applyFont="1" applyFill="1" applyBorder="1" applyAlignment="1">
      <alignment horizontal="right" vertical="center"/>
    </xf>
    <xf numFmtId="164" fontId="24" fillId="3" borderId="20" xfId="0" applyNumberFormat="1" applyFont="1" applyFill="1" applyBorder="1" applyAlignment="1">
      <alignment horizontal="right" vertical="center"/>
    </xf>
    <xf numFmtId="164" fontId="24" fillId="3" borderId="21" xfId="0" applyNumberFormat="1" applyFont="1" applyFill="1" applyBorder="1" applyAlignment="1">
      <alignment horizontal="right" vertical="center"/>
    </xf>
    <xf numFmtId="164" fontId="9" fillId="3" borderId="20" xfId="0" applyNumberFormat="1" applyFont="1" applyFill="1" applyBorder="1" applyAlignment="1">
      <alignment horizontal="right" vertical="center"/>
    </xf>
    <xf numFmtId="164" fontId="9" fillId="3" borderId="21" xfId="0" applyNumberFormat="1" applyFont="1" applyFill="1" applyBorder="1" applyAlignment="1">
      <alignment horizontal="right" vertical="center"/>
    </xf>
    <xf numFmtId="0" fontId="9" fillId="3" borderId="17" xfId="0" applyFont="1" applyFill="1" applyBorder="1" applyAlignment="1">
      <alignment horizontal="center" vertical="center"/>
    </xf>
    <xf numFmtId="49" fontId="9" fillId="3" borderId="17" xfId="0" applyNumberFormat="1" applyFont="1" applyFill="1" applyBorder="1" applyAlignment="1">
      <alignment horizontal="center" vertical="center"/>
    </xf>
    <xf numFmtId="49" fontId="9" fillId="3" borderId="18" xfId="0" applyNumberFormat="1" applyFont="1" applyFill="1" applyBorder="1" applyAlignment="1">
      <alignment horizontal="center" vertical="center"/>
    </xf>
    <xf numFmtId="0" fontId="9" fillId="3" borderId="18"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22" xfId="0" applyFont="1" applyFill="1" applyBorder="1" applyAlignment="1">
      <alignment horizontal="center" vertical="center"/>
    </xf>
    <xf numFmtId="49" fontId="9" fillId="3" borderId="1" xfId="0" applyNumberFormat="1" applyFont="1" applyFill="1" applyBorder="1" applyAlignment="1">
      <alignment horizontal="center" vertical="center"/>
    </xf>
    <xf numFmtId="164" fontId="24" fillId="3" borderId="9" xfId="0" applyNumberFormat="1" applyFont="1" applyFill="1" applyBorder="1" applyAlignment="1">
      <alignment horizontal="right" vertical="center"/>
    </xf>
    <xf numFmtId="164" fontId="9" fillId="0" borderId="17" xfId="0" applyNumberFormat="1" applyFont="1" applyBorder="1" applyAlignment="1">
      <alignment horizontal="right" vertical="center"/>
    </xf>
    <xf numFmtId="164" fontId="9" fillId="0" borderId="18" xfId="0" applyNumberFormat="1" applyFont="1" applyBorder="1" applyAlignment="1">
      <alignment horizontal="right" vertical="center"/>
    </xf>
    <xf numFmtId="0" fontId="4" fillId="0" borderId="0" xfId="0" applyFont="1" applyAlignment="1">
      <alignment vertical="center" wrapText="1"/>
    </xf>
    <xf numFmtId="0" fontId="4" fillId="0" borderId="0" xfId="0" applyFont="1" applyAlignment="1">
      <alignment vertical="center"/>
    </xf>
    <xf numFmtId="164" fontId="4" fillId="0" borderId="0" xfId="0" applyNumberFormat="1" applyFont="1" applyAlignment="1">
      <alignment horizontal="right" vertical="center"/>
    </xf>
    <xf numFmtId="164" fontId="9" fillId="0" borderId="20" xfId="0" applyNumberFormat="1" applyFont="1" applyBorder="1" applyAlignment="1">
      <alignment horizontal="right" vertical="center"/>
    </xf>
    <xf numFmtId="164" fontId="9" fillId="0" borderId="21" xfId="0" applyNumberFormat="1" applyFont="1" applyBorder="1" applyAlignment="1">
      <alignment horizontal="right" vertical="center"/>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2" borderId="16"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22" xfId="0" applyFont="1" applyFill="1" applyBorder="1" applyAlignment="1">
      <alignment horizontal="left" vertical="center" wrapText="1"/>
    </xf>
    <xf numFmtId="164" fontId="19" fillId="0" borderId="0" xfId="0" applyNumberFormat="1" applyFont="1" applyAlignment="1">
      <alignment horizontal="left" wrapText="1"/>
    </xf>
    <xf numFmtId="164" fontId="19" fillId="0" borderId="0" xfId="0" applyNumberFormat="1" applyFont="1" applyAlignment="1">
      <alignment horizontal="left"/>
    </xf>
    <xf numFmtId="0" fontId="9" fillId="2" borderId="26" xfId="0" applyFont="1" applyFill="1" applyBorder="1" applyAlignment="1">
      <alignment horizontal="center" vertical="center" wrapText="1"/>
    </xf>
    <xf numFmtId="164" fontId="9" fillId="3" borderId="27" xfId="0" applyNumberFormat="1" applyFont="1" applyFill="1" applyBorder="1" applyAlignment="1">
      <alignment horizontal="center" vertical="center" wrapText="1"/>
    </xf>
    <xf numFmtId="0" fontId="9" fillId="3" borderId="0" xfId="0" applyFont="1" applyFill="1"/>
    <xf numFmtId="0" fontId="9" fillId="3" borderId="0" xfId="0" applyFont="1" applyFill="1" applyBorder="1"/>
    <xf numFmtId="0" fontId="4" fillId="0" borderId="0" xfId="0" applyFont="1" applyAlignment="1">
      <alignment horizontal="left" vertical="center" wrapText="1"/>
    </xf>
    <xf numFmtId="49" fontId="36" fillId="2" borderId="0" xfId="0" applyNumberFormat="1" applyFont="1" applyFill="1" applyAlignment="1">
      <alignment horizontal="center" vertical="center" wrapText="1"/>
    </xf>
    <xf numFmtId="49" fontId="36" fillId="2" borderId="29" xfId="0" applyNumberFormat="1" applyFont="1" applyFill="1" applyBorder="1" applyAlignment="1">
      <alignment horizontal="center" vertical="center" wrapText="1"/>
    </xf>
    <xf numFmtId="0" fontId="36" fillId="2" borderId="0" xfId="0" applyFont="1" applyFill="1" applyAlignment="1">
      <alignment horizontal="left" wrapText="1"/>
    </xf>
    <xf numFmtId="0" fontId="36" fillId="2" borderId="0" xfId="0" applyFont="1" applyFill="1" applyAlignment="1">
      <alignment horizontal="right"/>
    </xf>
    <xf numFmtId="164" fontId="13" fillId="0" borderId="0" xfId="0" applyNumberFormat="1" applyFont="1" applyAlignment="1">
      <alignment horizontal="left" wrapText="1"/>
    </xf>
    <xf numFmtId="164" fontId="13" fillId="0" borderId="0" xfId="0" applyNumberFormat="1" applyFont="1" applyAlignment="1">
      <alignment horizontal="left"/>
    </xf>
    <xf numFmtId="0" fontId="10" fillId="2" borderId="0" xfId="0" applyFont="1" applyFill="1" applyAlignment="1">
      <alignment horizontal="left" vertical="center" wrapText="1"/>
    </xf>
    <xf numFmtId="49" fontId="19" fillId="2" borderId="33" xfId="0" applyNumberFormat="1" applyFont="1" applyFill="1" applyBorder="1" applyAlignment="1">
      <alignment horizontal="center" vertical="center" wrapText="1"/>
    </xf>
    <xf numFmtId="49" fontId="19" fillId="2" borderId="35" xfId="0" applyNumberFormat="1" applyFont="1" applyFill="1" applyBorder="1" applyAlignment="1">
      <alignment horizontal="center" vertical="center" wrapText="1"/>
    </xf>
    <xf numFmtId="0" fontId="19" fillId="2" borderId="0" xfId="0" applyFont="1" applyFill="1" applyAlignment="1">
      <alignment horizontal="left" vertical="center" wrapText="1"/>
    </xf>
    <xf numFmtId="0" fontId="10" fillId="0" borderId="0" xfId="0" applyFont="1" applyAlignment="1">
      <alignment horizontal="left" vertical="center" wrapText="1"/>
    </xf>
    <xf numFmtId="0" fontId="19" fillId="2" borderId="0" xfId="0" applyFont="1" applyFill="1" applyAlignment="1">
      <alignment horizontal="center" vertical="center"/>
    </xf>
    <xf numFmtId="49" fontId="19" fillId="2" borderId="34" xfId="0" applyNumberFormat="1" applyFont="1" applyFill="1" applyBorder="1" applyAlignment="1">
      <alignment horizontal="center" vertical="center" wrapText="1"/>
    </xf>
    <xf numFmtId="49" fontId="19" fillId="2" borderId="29" xfId="0" applyNumberFormat="1" applyFont="1" applyFill="1" applyBorder="1" applyAlignment="1">
      <alignment horizontal="center" vertical="center" wrapText="1"/>
    </xf>
    <xf numFmtId="0" fontId="19" fillId="0" borderId="0" xfId="0" applyFont="1" applyAlignment="1">
      <alignment horizontal="left" vertical="center" wrapText="1"/>
    </xf>
    <xf numFmtId="0" fontId="19" fillId="2" borderId="0" xfId="0" applyFont="1" applyFill="1" applyAlignment="1">
      <alignment horizontal="center" vertical="center" wrapText="1"/>
    </xf>
    <xf numFmtId="0" fontId="36" fillId="2" borderId="0" xfId="0" applyFont="1" applyFill="1" applyAlignment="1">
      <alignment horizontal="left" vertical="center" wrapText="1"/>
    </xf>
    <xf numFmtId="0" fontId="36" fillId="2" borderId="0" xfId="0" applyFont="1" applyFill="1" applyAlignment="1">
      <alignment horizontal="right" vertical="center"/>
    </xf>
    <xf numFmtId="0" fontId="13" fillId="0" borderId="0" xfId="0" applyFont="1" applyAlignment="1">
      <alignment horizontal="left" vertical="center" wrapText="1"/>
    </xf>
    <xf numFmtId="0" fontId="13" fillId="2" borderId="0" xfId="0" applyFont="1" applyFill="1" applyAlignment="1">
      <alignment horizontal="left" vertical="center" wrapText="1"/>
    </xf>
    <xf numFmtId="49" fontId="19" fillId="2" borderId="1" xfId="0" applyNumberFormat="1" applyFont="1" applyFill="1" applyBorder="1" applyAlignment="1">
      <alignment horizontal="center" vertical="center" wrapText="1"/>
    </xf>
    <xf numFmtId="0" fontId="36" fillId="2" borderId="29" xfId="0" applyFont="1" applyFill="1" applyBorder="1" applyAlignment="1">
      <alignment horizontal="center" vertical="center" wrapText="1"/>
    </xf>
    <xf numFmtId="0" fontId="4" fillId="0" borderId="0" xfId="0" applyFont="1" applyAlignment="1"/>
    <xf numFmtId="0" fontId="4" fillId="2" borderId="0" xfId="0" applyFont="1" applyFill="1" applyAlignment="1">
      <alignment vertical="center" wrapText="1"/>
    </xf>
    <xf numFmtId="0" fontId="4" fillId="2" borderId="0" xfId="0" applyFont="1" applyFill="1" applyAlignment="1"/>
    <xf numFmtId="0" fontId="4" fillId="2" borderId="0" xfId="0" applyFont="1" applyFill="1" applyAlignment="1">
      <alignment horizontal="center" vertical="center"/>
    </xf>
    <xf numFmtId="0" fontId="4" fillId="0" borderId="0" xfId="0" applyFont="1" applyAlignment="1">
      <alignment horizontal="left"/>
    </xf>
    <xf numFmtId="49" fontId="4" fillId="0" borderId="1" xfId="0" applyNumberFormat="1" applyFont="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vertical="center" wrapText="1"/>
    </xf>
    <xf numFmtId="0" fontId="4" fillId="0" borderId="1" xfId="0" applyFont="1" applyBorder="1" applyAlignment="1">
      <alignment horizontal="center" vertical="center" wrapText="1"/>
    </xf>
    <xf numFmtId="0" fontId="4" fillId="0" borderId="1" xfId="2" applyFont="1" applyFill="1" applyBorder="1" applyAlignment="1">
      <alignment horizontal="center" vertical="center" wrapText="1"/>
    </xf>
    <xf numFmtId="164" fontId="10" fillId="2" borderId="0" xfId="0" applyNumberFormat="1" applyFont="1" applyFill="1" applyAlignment="1">
      <alignment vertical="center" wrapText="1"/>
    </xf>
    <xf numFmtId="3" fontId="11" fillId="0" borderId="0" xfId="1" applyNumberFormat="1" applyFont="1" applyAlignment="1">
      <alignment horizontal="center" vertical="center" wrapText="1"/>
    </xf>
    <xf numFmtId="164" fontId="10" fillId="0" borderId="0" xfId="1" applyNumberFormat="1" applyFont="1" applyAlignment="1">
      <alignment horizontal="left" vertical="center" wrapText="1"/>
    </xf>
    <xf numFmtId="164" fontId="10" fillId="0" borderId="29" xfId="1" applyNumberFormat="1" applyFont="1" applyBorder="1" applyAlignment="1">
      <alignment horizontal="center" vertical="center" wrapText="1"/>
    </xf>
    <xf numFmtId="164" fontId="10" fillId="0" borderId="33" xfId="1" applyNumberFormat="1" applyFont="1" applyBorder="1" applyAlignment="1">
      <alignment horizontal="center" vertical="center" wrapText="1"/>
    </xf>
    <xf numFmtId="164" fontId="10" fillId="0" borderId="34" xfId="1" applyNumberFormat="1" applyFont="1" applyBorder="1" applyAlignment="1">
      <alignment horizontal="center" vertical="center" wrapText="1"/>
    </xf>
    <xf numFmtId="164" fontId="10" fillId="0" borderId="35" xfId="1" applyNumberFormat="1" applyFont="1" applyBorder="1" applyAlignment="1">
      <alignment horizontal="center" vertical="center" wrapText="1"/>
    </xf>
    <xf numFmtId="3" fontId="10" fillId="0" borderId="29" xfId="1" applyNumberFormat="1" applyFont="1" applyBorder="1" applyAlignment="1">
      <alignment horizontal="center" vertical="center" wrapText="1"/>
    </xf>
    <xf numFmtId="164" fontId="10" fillId="0" borderId="30" xfId="1" applyNumberFormat="1" applyFont="1" applyBorder="1" applyAlignment="1">
      <alignment horizontal="center" vertical="center" wrapText="1"/>
    </xf>
    <xf numFmtId="164" fontId="10" fillId="0" borderId="31" xfId="1" applyNumberFormat="1" applyFont="1" applyBorder="1" applyAlignment="1">
      <alignment horizontal="center" vertical="center" wrapText="1"/>
    </xf>
    <xf numFmtId="164" fontId="10" fillId="0" borderId="32" xfId="1" applyNumberFormat="1" applyFont="1" applyBorder="1" applyAlignment="1">
      <alignment horizontal="center" vertical="center" wrapText="1"/>
    </xf>
    <xf numFmtId="164" fontId="12" fillId="0" borderId="0" xfId="1" applyNumberFormat="1" applyFont="1" applyAlignment="1">
      <alignment horizontal="center" vertical="center" wrapText="1"/>
    </xf>
    <xf numFmtId="0" fontId="17" fillId="0" borderId="29" xfId="2" applyFont="1" applyFill="1" applyBorder="1" applyAlignment="1">
      <alignment horizontal="left" vertical="center" wrapText="1"/>
    </xf>
    <xf numFmtId="4" fontId="10" fillId="0" borderId="33" xfId="1" applyNumberFormat="1" applyFont="1" applyBorder="1" applyAlignment="1">
      <alignment horizontal="center" vertical="center" wrapText="1"/>
    </xf>
    <xf numFmtId="4" fontId="10" fillId="0" borderId="34" xfId="1" applyNumberFormat="1" applyFont="1" applyBorder="1" applyAlignment="1">
      <alignment horizontal="center" vertical="center" wrapText="1"/>
    </xf>
    <xf numFmtId="4" fontId="10" fillId="0" borderId="35" xfId="1" applyNumberFormat="1" applyFont="1" applyBorder="1" applyAlignment="1">
      <alignment horizontal="center" vertical="center" wrapText="1"/>
    </xf>
    <xf numFmtId="166" fontId="10" fillId="0" borderId="29" xfId="1" applyNumberFormat="1" applyFont="1" applyBorder="1" applyAlignment="1">
      <alignment horizontal="center" vertical="center" wrapText="1"/>
    </xf>
    <xf numFmtId="3" fontId="12" fillId="0" borderId="33" xfId="2" applyNumberFormat="1" applyFont="1" applyFill="1" applyBorder="1" applyAlignment="1">
      <alignment horizontal="center" vertical="center" wrapText="1"/>
    </xf>
    <xf numFmtId="3" fontId="12" fillId="0" borderId="35" xfId="2" applyNumberFormat="1" applyFont="1" applyFill="1" applyBorder="1" applyAlignment="1">
      <alignment horizontal="center" vertical="center" wrapText="1"/>
    </xf>
    <xf numFmtId="164" fontId="17" fillId="0" borderId="29" xfId="2" applyNumberFormat="1" applyFont="1" applyFill="1" applyBorder="1" applyAlignment="1">
      <alignment horizontal="center" vertical="center" wrapText="1"/>
    </xf>
    <xf numFmtId="0" fontId="17" fillId="0" borderId="29" xfId="2" applyNumberFormat="1" applyFont="1" applyFill="1" applyBorder="1" applyAlignment="1">
      <alignment horizontal="center" vertical="center" wrapText="1"/>
    </xf>
    <xf numFmtId="164" fontId="17" fillId="0" borderId="29" xfId="1" applyNumberFormat="1" applyFont="1" applyFill="1" applyBorder="1" applyAlignment="1">
      <alignment horizontal="center" vertical="center" wrapText="1"/>
    </xf>
    <xf numFmtId="49" fontId="17" fillId="0" borderId="29" xfId="2" applyNumberFormat="1" applyFont="1" applyFill="1" applyBorder="1" applyAlignment="1">
      <alignment horizontal="left" vertical="center" wrapText="1"/>
    </xf>
    <xf numFmtId="164" fontId="17" fillId="2" borderId="29" xfId="2" applyNumberFormat="1" applyFont="1" applyFill="1" applyBorder="1" applyAlignment="1">
      <alignment horizontal="center" vertical="center" wrapText="1"/>
    </xf>
    <xf numFmtId="164" fontId="17" fillId="2" borderId="33" xfId="2" applyNumberFormat="1" applyFont="1" applyFill="1" applyBorder="1" applyAlignment="1">
      <alignment horizontal="center" vertical="center" wrapText="1"/>
    </xf>
    <xf numFmtId="164" fontId="17" fillId="2" borderId="35" xfId="2" applyNumberFormat="1" applyFont="1" applyFill="1" applyBorder="1" applyAlignment="1">
      <alignment horizontal="center" vertical="center" wrapText="1"/>
    </xf>
    <xf numFmtId="164" fontId="17" fillId="0" borderId="33" xfId="2" applyNumberFormat="1" applyFont="1" applyFill="1" applyBorder="1" applyAlignment="1">
      <alignment horizontal="center" vertical="center" wrapText="1"/>
    </xf>
    <xf numFmtId="164" fontId="17" fillId="0" borderId="35" xfId="2" applyNumberFormat="1" applyFont="1" applyFill="1" applyBorder="1" applyAlignment="1">
      <alignment horizontal="center" vertical="center" wrapText="1"/>
    </xf>
    <xf numFmtId="164" fontId="17" fillId="2" borderId="29" xfId="1" applyNumberFormat="1" applyFont="1" applyFill="1" applyBorder="1" applyAlignment="1">
      <alignment horizontal="center" vertical="center" wrapText="1"/>
    </xf>
    <xf numFmtId="3" fontId="4" fillId="0" borderId="0" xfId="1" applyNumberFormat="1" applyFont="1" applyAlignment="1">
      <alignment horizontal="center" vertical="center" wrapText="1"/>
    </xf>
    <xf numFmtId="164" fontId="4" fillId="0" borderId="0" xfId="1" applyNumberFormat="1" applyFont="1" applyAlignment="1">
      <alignment horizontal="left" vertical="center" wrapText="1"/>
    </xf>
    <xf numFmtId="49" fontId="17" fillId="0" borderId="29" xfId="2" applyNumberFormat="1" applyFont="1" applyFill="1" applyBorder="1" applyAlignment="1">
      <alignment horizontal="center" vertical="center" wrapText="1"/>
    </xf>
    <xf numFmtId="49" fontId="17" fillId="0" borderId="33" xfId="2" applyNumberFormat="1" applyFont="1" applyFill="1" applyBorder="1" applyAlignment="1">
      <alignment horizontal="center" vertical="center" wrapText="1"/>
    </xf>
    <xf numFmtId="49" fontId="17" fillId="0" borderId="35" xfId="2" applyNumberFormat="1" applyFont="1" applyFill="1" applyBorder="1" applyAlignment="1">
      <alignment horizontal="center" vertical="center" wrapText="1"/>
    </xf>
  </cellXfs>
  <cellStyles count="12">
    <cellStyle name="Обычный" xfId="0" builtinId="0"/>
    <cellStyle name="Обычный 2" xfId="1"/>
    <cellStyle name="Обычный 2 2" xfId="2"/>
    <cellStyle name="Обычный 2 2 2" xfId="4"/>
    <cellStyle name="Обычный 3" xfId="5"/>
    <cellStyle name="Обычный 3 2" xfId="3"/>
    <cellStyle name="Обычный 4" xfId="6"/>
    <cellStyle name="Обычный 5" xfId="7"/>
    <cellStyle name="Процентный 2" xfId="8"/>
    <cellStyle name="Процентный 3" xfId="9"/>
    <cellStyle name="Стиль 1" xfId="10"/>
    <cellStyle name="Финансовый 2"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533400</xdr:colOff>
      <xdr:row>28</xdr:row>
      <xdr:rowOff>1162050</xdr:rowOff>
    </xdr:from>
    <xdr:to>
      <xdr:col>10</xdr:col>
      <xdr:colOff>180975</xdr:colOff>
      <xdr:row>28</xdr:row>
      <xdr:rowOff>1162050</xdr:rowOff>
    </xdr:to>
    <xdr:sp macro="" textlink="">
      <xdr:nvSpPr>
        <xdr:cNvPr id="2" name="WordArt 1"/>
        <xdr:cNvSpPr>
          <a:spLocks noChangeArrowheads="1" noChangeShapeType="1" noTextEdit="1"/>
        </xdr:cNvSpPr>
      </xdr:nvSpPr>
      <xdr:spPr bwMode="auto">
        <a:xfrm flipV="1">
          <a:off x="533400" y="21507450"/>
          <a:ext cx="11772900" cy="0"/>
        </a:xfrm>
        <a:prstGeom prst="rect">
          <a:avLst/>
        </a:prstGeom>
      </xdr:spPr>
      <xdr:txBody>
        <a:bodyPr wrap="none" numCol="1" fromWordArt="1">
          <a:prstTxWarp prst="textSlantUp">
            <a:avLst>
              <a:gd name="adj" fmla="val 32056"/>
            </a:avLst>
          </a:prstTxWarp>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buNone/>
          </a:pPr>
          <a:endParaRPr lang="ru-RU" sz="3600" u="sng" strike="sngStrike" kern="10" cap="small" spc="0">
            <a:ln w="9525">
              <a:solidFill>
                <a:srgbClr val="FFFFFF"/>
              </a:solidFill>
              <a:round/>
              <a:headEnd/>
              <a:tailEnd/>
            </a:ln>
            <a:gradFill rotWithShape="1">
              <a:gsLst>
                <a:gs pos="0">
                  <a:srgbClr val="FFFFFF"/>
                </a:gs>
                <a:gs pos="100000">
                  <a:srgbClr val="C0C0C0"/>
                </a:gs>
              </a:gsLst>
              <a:lin ang="5400000" scaled="1"/>
            </a:gradFill>
            <a:effectLst>
              <a:outerShdw dist="53882" dir="2700000" algn="ctr" rotWithShape="0">
                <a:srgbClr val="9999FF">
                  <a:alpha val="79999"/>
                </a:srgbClr>
              </a:outerShdw>
            </a:effectLst>
            <a:latin typeface="Impact"/>
          </a:endParaRPr>
        </a:p>
      </xdr:txBody>
    </xdr:sp>
    <xdr:clientData/>
  </xdr:twoCellAnchor>
  <xdr:twoCellAnchor>
    <xdr:from>
      <xdr:col>0</xdr:col>
      <xdr:colOff>533400</xdr:colOff>
      <xdr:row>28</xdr:row>
      <xdr:rowOff>1162050</xdr:rowOff>
    </xdr:from>
    <xdr:to>
      <xdr:col>10</xdr:col>
      <xdr:colOff>180975</xdr:colOff>
      <xdr:row>28</xdr:row>
      <xdr:rowOff>1162050</xdr:rowOff>
    </xdr:to>
    <xdr:sp macro="" textlink="">
      <xdr:nvSpPr>
        <xdr:cNvPr id="3" name="WordArt 1"/>
        <xdr:cNvSpPr>
          <a:spLocks noChangeArrowheads="1" noChangeShapeType="1" noTextEdit="1"/>
        </xdr:cNvSpPr>
      </xdr:nvSpPr>
      <xdr:spPr bwMode="auto">
        <a:xfrm flipV="1">
          <a:off x="533400" y="21507450"/>
          <a:ext cx="11772900" cy="0"/>
        </a:xfrm>
        <a:prstGeom prst="rect">
          <a:avLst/>
        </a:prstGeom>
      </xdr:spPr>
      <xdr:txBody>
        <a:bodyPr wrap="none" numCol="1" fromWordArt="1">
          <a:prstTxWarp prst="textSlantUp">
            <a:avLst>
              <a:gd name="adj" fmla="val 32056"/>
            </a:avLst>
          </a:prstTxWarp>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buNone/>
          </a:pPr>
          <a:endParaRPr lang="ru-RU" sz="3600" u="sng" strike="sngStrike" kern="10" cap="small" spc="0">
            <a:ln w="9525">
              <a:solidFill>
                <a:srgbClr val="FFFFFF"/>
              </a:solidFill>
              <a:round/>
              <a:headEnd/>
              <a:tailEnd/>
            </a:ln>
            <a:gradFill rotWithShape="1">
              <a:gsLst>
                <a:gs pos="0">
                  <a:srgbClr val="FFFFFF"/>
                </a:gs>
                <a:gs pos="100000">
                  <a:srgbClr val="C0C0C0"/>
                </a:gs>
              </a:gsLst>
              <a:lin ang="5400000" scaled="1"/>
            </a:gradFill>
            <a:effectLst>
              <a:outerShdw dist="53882" dir="2700000" algn="ctr" rotWithShape="0">
                <a:srgbClr val="9999FF">
                  <a:alpha val="79999"/>
                </a:srgbClr>
              </a:outerShdw>
            </a:effectLst>
            <a:latin typeface="Impac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1552575</xdr:colOff>
      <xdr:row>40</xdr:row>
      <xdr:rowOff>0</xdr:rowOff>
    </xdr:from>
    <xdr:to>
      <xdr:col>2</xdr:col>
      <xdr:colOff>133350</xdr:colOff>
      <xdr:row>41</xdr:row>
      <xdr:rowOff>85725</xdr:rowOff>
    </xdr:to>
    <xdr:sp macro="" textlink="">
      <xdr:nvSpPr>
        <xdr:cNvPr id="2" name="Прямоугольник 1"/>
        <xdr:cNvSpPr>
          <a:spLocks noChangeArrowheads="1"/>
        </xdr:cNvSpPr>
      </xdr:nvSpPr>
      <xdr:spPr bwMode="auto">
        <a:xfrm>
          <a:off x="2705100" y="14811375"/>
          <a:ext cx="190500" cy="285750"/>
        </a:xfrm>
        <a:prstGeom prst="rect">
          <a:avLst/>
        </a:prstGeom>
        <a:noFill/>
        <a:ln w="9525">
          <a:noFill/>
          <a:miter lim="800000"/>
          <a:headEnd/>
          <a:tailEnd/>
        </a:ln>
      </xdr:spPr>
    </xdr:sp>
    <xdr:clientData/>
  </xdr:twoCellAnchor>
  <xdr:twoCellAnchor editAs="oneCell">
    <xdr:from>
      <xdr:col>1</xdr:col>
      <xdr:colOff>1552575</xdr:colOff>
      <xdr:row>40</xdr:row>
      <xdr:rowOff>0</xdr:rowOff>
    </xdr:from>
    <xdr:to>
      <xdr:col>2</xdr:col>
      <xdr:colOff>133350</xdr:colOff>
      <xdr:row>41</xdr:row>
      <xdr:rowOff>85725</xdr:rowOff>
    </xdr:to>
    <xdr:sp macro="" textlink="">
      <xdr:nvSpPr>
        <xdr:cNvPr id="3" name="Прямоугольник 2"/>
        <xdr:cNvSpPr>
          <a:spLocks noChangeArrowheads="1"/>
        </xdr:cNvSpPr>
      </xdr:nvSpPr>
      <xdr:spPr bwMode="auto">
        <a:xfrm>
          <a:off x="2705100" y="14811375"/>
          <a:ext cx="190500" cy="285750"/>
        </a:xfrm>
        <a:prstGeom prst="rect">
          <a:avLst/>
        </a:prstGeom>
        <a:noFill/>
        <a:ln w="9525">
          <a:noFill/>
          <a:miter lim="800000"/>
          <a:headEnd/>
          <a:tailEnd/>
        </a:ln>
      </xdr:spPr>
    </xdr:sp>
    <xdr:clientData/>
  </xdr:twoCellAnchor>
  <xdr:twoCellAnchor editAs="oneCell">
    <xdr:from>
      <xdr:col>1</xdr:col>
      <xdr:colOff>1552575</xdr:colOff>
      <xdr:row>44</xdr:row>
      <xdr:rowOff>0</xdr:rowOff>
    </xdr:from>
    <xdr:to>
      <xdr:col>2</xdr:col>
      <xdr:colOff>133350</xdr:colOff>
      <xdr:row>45</xdr:row>
      <xdr:rowOff>85725</xdr:rowOff>
    </xdr:to>
    <xdr:sp macro="" textlink="">
      <xdr:nvSpPr>
        <xdr:cNvPr id="4" name="Прямоугольник 3"/>
        <xdr:cNvSpPr>
          <a:spLocks noChangeArrowheads="1"/>
        </xdr:cNvSpPr>
      </xdr:nvSpPr>
      <xdr:spPr bwMode="auto">
        <a:xfrm>
          <a:off x="2705100" y="16011525"/>
          <a:ext cx="190500" cy="285750"/>
        </a:xfrm>
        <a:prstGeom prst="rect">
          <a:avLst/>
        </a:prstGeom>
        <a:noFill/>
        <a:ln w="9525">
          <a:noFill/>
          <a:miter lim="800000"/>
          <a:headEnd/>
          <a:tailEnd/>
        </a:ln>
      </xdr:spPr>
    </xdr:sp>
    <xdr:clientData/>
  </xdr:twoCellAnchor>
  <xdr:twoCellAnchor editAs="oneCell">
    <xdr:from>
      <xdr:col>1</xdr:col>
      <xdr:colOff>1552575</xdr:colOff>
      <xdr:row>44</xdr:row>
      <xdr:rowOff>0</xdr:rowOff>
    </xdr:from>
    <xdr:to>
      <xdr:col>2</xdr:col>
      <xdr:colOff>133350</xdr:colOff>
      <xdr:row>45</xdr:row>
      <xdr:rowOff>85725</xdr:rowOff>
    </xdr:to>
    <xdr:sp macro="" textlink="">
      <xdr:nvSpPr>
        <xdr:cNvPr id="5" name="Прямоугольник 4"/>
        <xdr:cNvSpPr>
          <a:spLocks noChangeArrowheads="1"/>
        </xdr:cNvSpPr>
      </xdr:nvSpPr>
      <xdr:spPr bwMode="auto">
        <a:xfrm>
          <a:off x="2705100" y="16011525"/>
          <a:ext cx="190500" cy="2857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K50"/>
  <sheetViews>
    <sheetView tabSelected="1" view="pageBreakPreview" zoomScale="79" zoomScaleNormal="72" zoomScaleSheetLayoutView="79" workbookViewId="0">
      <selection activeCell="G1" sqref="G1:J1"/>
    </sheetView>
  </sheetViews>
  <sheetFormatPr defaultRowHeight="15"/>
  <cols>
    <col min="1" max="1" width="13.85546875" style="233" customWidth="1"/>
    <col min="2" max="2" width="40.7109375" style="233" customWidth="1"/>
    <col min="3" max="3" width="13" style="233" customWidth="1"/>
    <col min="4" max="4" width="15.28515625" style="233" customWidth="1"/>
    <col min="5" max="5" width="25.85546875" style="233" customWidth="1"/>
    <col min="6" max="10" width="15" style="233" customWidth="1"/>
    <col min="11" max="16384" width="9.140625" style="233"/>
  </cols>
  <sheetData>
    <row r="1" spans="1:11" ht="52.5" customHeight="1">
      <c r="G1" s="390" t="s">
        <v>654</v>
      </c>
      <c r="H1" s="390"/>
      <c r="I1" s="390"/>
      <c r="J1" s="390"/>
    </row>
    <row r="2" spans="1:11" ht="80.25" customHeight="1">
      <c r="G2" s="394" t="s">
        <v>625</v>
      </c>
      <c r="H2" s="394"/>
      <c r="I2" s="394"/>
      <c r="J2" s="394"/>
    </row>
    <row r="4" spans="1:11" ht="15.75">
      <c r="A4" s="391" t="s">
        <v>474</v>
      </c>
      <c r="B4" s="391"/>
      <c r="C4" s="391"/>
      <c r="D4" s="391"/>
      <c r="E4" s="391"/>
      <c r="F4" s="391"/>
      <c r="G4" s="391"/>
      <c r="H4" s="391"/>
      <c r="I4" s="391"/>
      <c r="J4" s="391"/>
    </row>
    <row r="5" spans="1:11" ht="15.75">
      <c r="A5" s="391" t="s">
        <v>475</v>
      </c>
      <c r="B5" s="391"/>
      <c r="C5" s="391"/>
      <c r="D5" s="391"/>
      <c r="E5" s="391"/>
      <c r="F5" s="391"/>
      <c r="G5" s="391"/>
      <c r="H5" s="391"/>
      <c r="I5" s="391"/>
      <c r="J5" s="391"/>
    </row>
    <row r="6" spans="1:11" ht="15.75">
      <c r="A6" s="392" t="s">
        <v>476</v>
      </c>
      <c r="B6" s="392"/>
      <c r="C6" s="392"/>
      <c r="D6" s="392"/>
      <c r="E6" s="392"/>
      <c r="F6" s="392"/>
      <c r="G6" s="392"/>
      <c r="H6" s="392"/>
      <c r="I6" s="392"/>
      <c r="J6" s="392"/>
    </row>
    <row r="7" spans="1:11" ht="15.75">
      <c r="A7" s="234"/>
      <c r="B7" s="234"/>
      <c r="C7" s="234"/>
      <c r="D7" s="234"/>
      <c r="E7" s="234"/>
      <c r="F7" s="234"/>
      <c r="G7" s="234"/>
      <c r="H7" s="234"/>
      <c r="I7" s="234"/>
      <c r="J7" s="234"/>
    </row>
    <row r="8" spans="1:11" ht="63">
      <c r="A8" s="235" t="s">
        <v>477</v>
      </c>
      <c r="B8" s="235" t="s">
        <v>478</v>
      </c>
      <c r="C8" s="235" t="s">
        <v>479</v>
      </c>
      <c r="D8" s="235" t="s">
        <v>480</v>
      </c>
      <c r="E8" s="235" t="s">
        <v>481</v>
      </c>
      <c r="F8" s="235" t="s">
        <v>482</v>
      </c>
      <c r="G8" s="235" t="s">
        <v>483</v>
      </c>
      <c r="H8" s="235" t="s">
        <v>484</v>
      </c>
      <c r="I8" s="235" t="s">
        <v>485</v>
      </c>
      <c r="J8" s="235" t="s">
        <v>486</v>
      </c>
    </row>
    <row r="9" spans="1:11" ht="15.75">
      <c r="A9" s="393" t="s">
        <v>487</v>
      </c>
      <c r="B9" s="393"/>
      <c r="C9" s="393"/>
      <c r="D9" s="393"/>
      <c r="E9" s="393"/>
      <c r="F9" s="393"/>
      <c r="G9" s="393"/>
      <c r="H9" s="393"/>
      <c r="I9" s="393"/>
      <c r="J9" s="393"/>
    </row>
    <row r="10" spans="1:11" ht="78.75">
      <c r="A10" s="235" t="s">
        <v>488</v>
      </c>
      <c r="B10" s="236" t="s">
        <v>489</v>
      </c>
      <c r="C10" s="235" t="s">
        <v>490</v>
      </c>
      <c r="D10" s="237" t="s">
        <v>102</v>
      </c>
      <c r="E10" s="235" t="s">
        <v>497</v>
      </c>
      <c r="F10" s="235">
        <v>20.2</v>
      </c>
      <c r="G10" s="238">
        <v>20.3</v>
      </c>
      <c r="H10" s="238">
        <v>20.3</v>
      </c>
      <c r="I10" s="238">
        <v>20.3</v>
      </c>
      <c r="J10" s="238">
        <v>20.3</v>
      </c>
    </row>
    <row r="11" spans="1:11" ht="15.75">
      <c r="A11" s="393" t="s">
        <v>492</v>
      </c>
      <c r="B11" s="393"/>
      <c r="C11" s="393"/>
      <c r="D11" s="393"/>
      <c r="E11" s="393"/>
      <c r="F11" s="393"/>
      <c r="G11" s="393"/>
      <c r="H11" s="393"/>
      <c r="I11" s="393"/>
      <c r="J11" s="393"/>
    </row>
    <row r="12" spans="1:11" ht="15.75">
      <c r="A12" s="388" t="s">
        <v>493</v>
      </c>
      <c r="B12" s="388"/>
      <c r="C12" s="388"/>
      <c r="D12" s="388"/>
      <c r="E12" s="388"/>
      <c r="F12" s="388"/>
      <c r="G12" s="388"/>
      <c r="H12" s="388"/>
      <c r="I12" s="388"/>
      <c r="J12" s="388"/>
    </row>
    <row r="13" spans="1:11" ht="132.75" customHeight="1">
      <c r="A13" s="237" t="s">
        <v>494</v>
      </c>
      <c r="B13" s="248" t="s">
        <v>548</v>
      </c>
      <c r="C13" s="235" t="s">
        <v>490</v>
      </c>
      <c r="D13" s="237">
        <v>0.06</v>
      </c>
      <c r="E13" s="361" t="s">
        <v>637</v>
      </c>
      <c r="F13" s="358">
        <f>6278/8195</f>
        <v>0.76607687614399023</v>
      </c>
      <c r="G13" s="358">
        <f t="shared" ref="G13:J13" si="0">6278/8195</f>
        <v>0.76607687614399023</v>
      </c>
      <c r="H13" s="358">
        <f t="shared" si="0"/>
        <v>0.76607687614399023</v>
      </c>
      <c r="I13" s="358">
        <f t="shared" si="0"/>
        <v>0.76607687614399023</v>
      </c>
      <c r="J13" s="358">
        <f t="shared" si="0"/>
        <v>0.76607687614399023</v>
      </c>
    </row>
    <row r="14" spans="1:11" ht="114" customHeight="1">
      <c r="A14" s="235" t="s">
        <v>495</v>
      </c>
      <c r="B14" s="236" t="s">
        <v>496</v>
      </c>
      <c r="C14" s="235" t="s">
        <v>490</v>
      </c>
      <c r="D14" s="237">
        <v>0.02</v>
      </c>
      <c r="E14" s="235" t="s">
        <v>497</v>
      </c>
      <c r="F14" s="235">
        <v>72.7</v>
      </c>
      <c r="G14" s="235">
        <v>74.8</v>
      </c>
      <c r="H14" s="235">
        <v>74.8</v>
      </c>
      <c r="I14" s="235">
        <v>74.8</v>
      </c>
      <c r="J14" s="235">
        <v>74.8</v>
      </c>
    </row>
    <row r="15" spans="1:11" ht="15.75">
      <c r="A15" s="389" t="s">
        <v>498</v>
      </c>
      <c r="B15" s="389"/>
      <c r="C15" s="389"/>
      <c r="D15" s="389"/>
      <c r="E15" s="389"/>
      <c r="F15" s="389"/>
      <c r="G15" s="389"/>
      <c r="H15" s="389"/>
      <c r="I15" s="389"/>
      <c r="J15" s="389"/>
    </row>
    <row r="16" spans="1:11" ht="129.75" customHeight="1">
      <c r="A16" s="239" t="s">
        <v>499</v>
      </c>
      <c r="B16" s="236" t="s">
        <v>500</v>
      </c>
      <c r="C16" s="235" t="s">
        <v>490</v>
      </c>
      <c r="D16" s="237">
        <v>0.3</v>
      </c>
      <c r="E16" s="235" t="s">
        <v>497</v>
      </c>
      <c r="F16" s="235">
        <v>98.6</v>
      </c>
      <c r="G16" s="240">
        <v>99</v>
      </c>
      <c r="H16" s="235">
        <v>99.1</v>
      </c>
      <c r="I16" s="235">
        <v>99.2</v>
      </c>
      <c r="J16" s="235">
        <v>99.3</v>
      </c>
      <c r="K16" s="241"/>
    </row>
    <row r="17" spans="1:11" ht="15.75">
      <c r="A17" s="395" t="s">
        <v>501</v>
      </c>
      <c r="B17" s="395"/>
      <c r="C17" s="395"/>
      <c r="D17" s="395"/>
      <c r="E17" s="395"/>
      <c r="F17" s="395"/>
      <c r="G17" s="395"/>
      <c r="H17" s="395"/>
      <c r="I17" s="395"/>
      <c r="J17" s="395"/>
    </row>
    <row r="18" spans="1:11" ht="15.75">
      <c r="A18" s="389" t="s">
        <v>502</v>
      </c>
      <c r="B18" s="389"/>
      <c r="C18" s="389"/>
      <c r="D18" s="389"/>
      <c r="E18" s="389"/>
      <c r="F18" s="389"/>
      <c r="G18" s="389"/>
      <c r="H18" s="389"/>
      <c r="I18" s="389"/>
      <c r="J18" s="389"/>
    </row>
    <row r="19" spans="1:11" ht="63">
      <c r="A19" s="235" t="s">
        <v>503</v>
      </c>
      <c r="B19" s="236" t="s">
        <v>504</v>
      </c>
      <c r="C19" s="235" t="s">
        <v>490</v>
      </c>
      <c r="D19" s="237">
        <v>0.1</v>
      </c>
      <c r="E19" s="235" t="s">
        <v>497</v>
      </c>
      <c r="F19" s="235">
        <v>100</v>
      </c>
      <c r="G19" s="235">
        <v>100</v>
      </c>
      <c r="H19" s="235">
        <v>100</v>
      </c>
      <c r="I19" s="231">
        <v>100</v>
      </c>
      <c r="J19" s="231">
        <v>100</v>
      </c>
      <c r="K19" s="241"/>
    </row>
    <row r="20" spans="1:11" ht="78.75">
      <c r="A20" s="239" t="s">
        <v>505</v>
      </c>
      <c r="B20" s="242" t="s">
        <v>506</v>
      </c>
      <c r="C20" s="235" t="s">
        <v>490</v>
      </c>
      <c r="D20" s="237">
        <v>0.02</v>
      </c>
      <c r="E20" s="235" t="s">
        <v>491</v>
      </c>
      <c r="F20" s="235">
        <v>42</v>
      </c>
      <c r="G20" s="235">
        <v>48</v>
      </c>
      <c r="H20" s="235">
        <v>48</v>
      </c>
      <c r="I20" s="231">
        <v>48</v>
      </c>
      <c r="J20" s="231">
        <v>48</v>
      </c>
      <c r="K20" s="241"/>
    </row>
    <row r="21" spans="1:11" ht="15.75">
      <c r="A21" s="393" t="s">
        <v>507</v>
      </c>
      <c r="B21" s="393"/>
      <c r="C21" s="393"/>
      <c r="D21" s="393"/>
      <c r="E21" s="393"/>
      <c r="F21" s="393"/>
      <c r="G21" s="393"/>
      <c r="H21" s="393"/>
      <c r="I21" s="393"/>
      <c r="J21" s="393"/>
    </row>
    <row r="22" spans="1:11" ht="87" customHeight="1">
      <c r="A22" s="359" t="s">
        <v>508</v>
      </c>
      <c r="B22" s="365" t="s">
        <v>509</v>
      </c>
      <c r="C22" s="359" t="s">
        <v>490</v>
      </c>
      <c r="D22" s="359" t="s">
        <v>102</v>
      </c>
      <c r="E22" s="359" t="s">
        <v>497</v>
      </c>
      <c r="F22" s="359">
        <v>97.4</v>
      </c>
      <c r="G22" s="359">
        <v>97.4</v>
      </c>
      <c r="H22" s="359">
        <v>97.4</v>
      </c>
      <c r="I22" s="359">
        <v>97.4</v>
      </c>
      <c r="J22" s="359">
        <v>97.4</v>
      </c>
      <c r="K22" s="241"/>
    </row>
    <row r="23" spans="1:11" ht="78.75">
      <c r="A23" s="359" t="s">
        <v>510</v>
      </c>
      <c r="B23" s="365" t="s">
        <v>511</v>
      </c>
      <c r="C23" s="359" t="s">
        <v>512</v>
      </c>
      <c r="D23" s="359" t="s">
        <v>102</v>
      </c>
      <c r="E23" s="359" t="s">
        <v>513</v>
      </c>
      <c r="F23" s="366">
        <v>22272.400000000001</v>
      </c>
      <c r="G23" s="366">
        <v>45897.7</v>
      </c>
      <c r="H23" s="366">
        <v>47946.6</v>
      </c>
      <c r="I23" s="366">
        <v>52741.3</v>
      </c>
      <c r="J23" s="366">
        <v>52741.3</v>
      </c>
    </row>
    <row r="24" spans="1:11" ht="15.75">
      <c r="A24" s="388" t="s">
        <v>514</v>
      </c>
      <c r="B24" s="388"/>
      <c r="C24" s="388"/>
      <c r="D24" s="388"/>
      <c r="E24" s="388"/>
      <c r="F24" s="388"/>
      <c r="G24" s="388"/>
      <c r="H24" s="388"/>
      <c r="I24" s="388"/>
      <c r="J24" s="388"/>
    </row>
    <row r="25" spans="1:11" ht="15.75">
      <c r="A25" s="388" t="s">
        <v>515</v>
      </c>
      <c r="B25" s="388"/>
      <c r="C25" s="388"/>
      <c r="D25" s="388"/>
      <c r="E25" s="388"/>
      <c r="F25" s="388"/>
      <c r="G25" s="388"/>
      <c r="H25" s="388"/>
      <c r="I25" s="388"/>
      <c r="J25" s="388"/>
    </row>
    <row r="26" spans="1:11" ht="147.75" customHeight="1">
      <c r="A26" s="359" t="s">
        <v>516</v>
      </c>
      <c r="B26" s="365" t="s">
        <v>517</v>
      </c>
      <c r="C26" s="359" t="s">
        <v>490</v>
      </c>
      <c r="D26" s="360">
        <v>0.16</v>
      </c>
      <c r="E26" s="367" t="s">
        <v>518</v>
      </c>
      <c r="F26" s="359">
        <v>100</v>
      </c>
      <c r="G26" s="359">
        <v>100</v>
      </c>
      <c r="H26" s="359">
        <v>100</v>
      </c>
      <c r="I26" s="359">
        <v>100</v>
      </c>
      <c r="J26" s="359">
        <v>100</v>
      </c>
    </row>
    <row r="27" spans="1:11" ht="134.25" customHeight="1">
      <c r="A27" s="359" t="s">
        <v>519</v>
      </c>
      <c r="B27" s="368" t="s">
        <v>549</v>
      </c>
      <c r="C27" s="359" t="s">
        <v>490</v>
      </c>
      <c r="D27" s="360">
        <v>0.03</v>
      </c>
      <c r="E27" s="359" t="s">
        <v>520</v>
      </c>
      <c r="F27" s="369">
        <v>98.7</v>
      </c>
      <c r="G27" s="369">
        <v>98.7</v>
      </c>
      <c r="H27" s="369">
        <v>98.7</v>
      </c>
      <c r="I27" s="369">
        <v>98.7</v>
      </c>
      <c r="J27" s="369">
        <v>98.7</v>
      </c>
    </row>
    <row r="28" spans="1:11" ht="100.5" customHeight="1">
      <c r="A28" s="359" t="s">
        <v>521</v>
      </c>
      <c r="B28" s="365" t="s">
        <v>522</v>
      </c>
      <c r="C28" s="359" t="s">
        <v>490</v>
      </c>
      <c r="D28" s="360">
        <v>0.01</v>
      </c>
      <c r="E28" s="359" t="s">
        <v>497</v>
      </c>
      <c r="F28" s="359">
        <v>0</v>
      </c>
      <c r="G28" s="359" t="s">
        <v>523</v>
      </c>
      <c r="H28" s="359" t="s">
        <v>523</v>
      </c>
      <c r="I28" s="359" t="s">
        <v>523</v>
      </c>
      <c r="J28" s="359" t="s">
        <v>523</v>
      </c>
    </row>
    <row r="29" spans="1:11" ht="90.75" customHeight="1">
      <c r="A29" s="381" t="s">
        <v>524</v>
      </c>
      <c r="B29" s="383" t="s">
        <v>525</v>
      </c>
      <c r="C29" s="380" t="s">
        <v>490</v>
      </c>
      <c r="D29" s="381">
        <v>0.01</v>
      </c>
      <c r="E29" s="380" t="s">
        <v>534</v>
      </c>
      <c r="F29" s="380">
        <v>97.4</v>
      </c>
      <c r="G29" s="382" t="s">
        <v>544</v>
      </c>
      <c r="H29" s="382" t="s">
        <v>544</v>
      </c>
      <c r="I29" s="382" t="s">
        <v>544</v>
      </c>
      <c r="J29" s="382" t="s">
        <v>544</v>
      </c>
    </row>
    <row r="30" spans="1:11" ht="15.75">
      <c r="A30" s="389" t="s">
        <v>526</v>
      </c>
      <c r="B30" s="389"/>
      <c r="C30" s="389"/>
      <c r="D30" s="389"/>
      <c r="E30" s="389"/>
      <c r="F30" s="389"/>
      <c r="G30" s="389"/>
      <c r="H30" s="389"/>
      <c r="I30" s="389"/>
      <c r="J30" s="389"/>
    </row>
    <row r="31" spans="1:11" ht="15.75">
      <c r="A31" s="388" t="s">
        <v>527</v>
      </c>
      <c r="B31" s="388"/>
      <c r="C31" s="388"/>
      <c r="D31" s="388"/>
      <c r="E31" s="388"/>
      <c r="F31" s="388"/>
      <c r="G31" s="388"/>
      <c r="H31" s="388"/>
      <c r="I31" s="388"/>
      <c r="J31" s="388"/>
    </row>
    <row r="32" spans="1:11" ht="47.25">
      <c r="A32" s="359" t="s">
        <v>528</v>
      </c>
      <c r="B32" s="370" t="s">
        <v>529</v>
      </c>
      <c r="C32" s="359" t="s">
        <v>490</v>
      </c>
      <c r="D32" s="360">
        <v>0.08</v>
      </c>
      <c r="E32" s="359" t="s">
        <v>530</v>
      </c>
      <c r="F32" s="371">
        <v>94</v>
      </c>
      <c r="G32" s="365" t="s">
        <v>531</v>
      </c>
      <c r="H32" s="365" t="s">
        <v>531</v>
      </c>
      <c r="I32" s="365" t="s">
        <v>531</v>
      </c>
      <c r="J32" s="365" t="s">
        <v>531</v>
      </c>
    </row>
    <row r="33" spans="1:10" ht="94.5">
      <c r="A33" s="359" t="s">
        <v>532</v>
      </c>
      <c r="B33" s="370" t="s">
        <v>533</v>
      </c>
      <c r="C33" s="359" t="s">
        <v>490</v>
      </c>
      <c r="D33" s="360">
        <v>0.01</v>
      </c>
      <c r="E33" s="359" t="s">
        <v>534</v>
      </c>
      <c r="F33" s="359">
        <v>97.4</v>
      </c>
      <c r="G33" s="372" t="s">
        <v>544</v>
      </c>
      <c r="H33" s="372" t="s">
        <v>544</v>
      </c>
      <c r="I33" s="372" t="s">
        <v>544</v>
      </c>
      <c r="J33" s="372" t="s">
        <v>544</v>
      </c>
    </row>
    <row r="34" spans="1:10" ht="78.75">
      <c r="A34" s="359" t="s">
        <v>535</v>
      </c>
      <c r="B34" s="370" t="s">
        <v>536</v>
      </c>
      <c r="C34" s="359" t="s">
        <v>490</v>
      </c>
      <c r="D34" s="360">
        <v>0.01</v>
      </c>
      <c r="E34" s="359" t="s">
        <v>497</v>
      </c>
      <c r="F34" s="359">
        <v>0</v>
      </c>
      <c r="G34" s="359" t="s">
        <v>523</v>
      </c>
      <c r="H34" s="359" t="s">
        <v>523</v>
      </c>
      <c r="I34" s="359" t="s">
        <v>523</v>
      </c>
      <c r="J34" s="359" t="s">
        <v>523</v>
      </c>
    </row>
    <row r="35" spans="1:10" ht="15.75">
      <c r="A35" s="388" t="s">
        <v>537</v>
      </c>
      <c r="B35" s="388"/>
      <c r="C35" s="388"/>
      <c r="D35" s="388"/>
      <c r="E35" s="388"/>
      <c r="F35" s="388"/>
      <c r="G35" s="388"/>
      <c r="H35" s="388"/>
      <c r="I35" s="388"/>
      <c r="J35" s="388"/>
    </row>
    <row r="36" spans="1:10" ht="94.5">
      <c r="A36" s="359" t="s">
        <v>538</v>
      </c>
      <c r="B36" s="372" t="s">
        <v>636</v>
      </c>
      <c r="C36" s="359" t="s">
        <v>490</v>
      </c>
      <c r="D36" s="359" t="s">
        <v>43</v>
      </c>
      <c r="E36" s="359" t="s">
        <v>491</v>
      </c>
      <c r="F36" s="369">
        <v>100</v>
      </c>
      <c r="G36" s="369">
        <v>100</v>
      </c>
      <c r="H36" s="369">
        <v>100</v>
      </c>
      <c r="I36" s="369">
        <v>100</v>
      </c>
      <c r="J36" s="369">
        <v>100</v>
      </c>
    </row>
    <row r="37" spans="1:10" ht="15.75">
      <c r="A37" s="388" t="s">
        <v>539</v>
      </c>
      <c r="B37" s="388"/>
      <c r="C37" s="388"/>
      <c r="D37" s="388"/>
      <c r="E37" s="388"/>
      <c r="F37" s="388"/>
      <c r="G37" s="388"/>
      <c r="H37" s="388"/>
      <c r="I37" s="388"/>
      <c r="J37" s="388"/>
    </row>
    <row r="38" spans="1:10" ht="15.75">
      <c r="A38" s="388" t="s">
        <v>540</v>
      </c>
      <c r="B38" s="388"/>
      <c r="C38" s="388"/>
      <c r="D38" s="388"/>
      <c r="E38" s="388"/>
      <c r="F38" s="388"/>
      <c r="G38" s="388"/>
      <c r="H38" s="388"/>
      <c r="I38" s="388"/>
      <c r="J38" s="388"/>
    </row>
    <row r="39" spans="1:10" ht="63">
      <c r="A39" s="373" t="s">
        <v>541</v>
      </c>
      <c r="B39" s="365" t="s">
        <v>542</v>
      </c>
      <c r="C39" s="359" t="s">
        <v>490</v>
      </c>
      <c r="D39" s="359">
        <v>0.03</v>
      </c>
      <c r="E39" s="359" t="s">
        <v>491</v>
      </c>
      <c r="F39" s="371">
        <v>95</v>
      </c>
      <c r="G39" s="371">
        <v>100</v>
      </c>
      <c r="H39" s="371">
        <v>100</v>
      </c>
      <c r="I39" s="371">
        <v>100</v>
      </c>
      <c r="J39" s="371">
        <v>100</v>
      </c>
    </row>
    <row r="40" spans="1:10" s="245" customFormat="1" ht="173.25" customHeight="1">
      <c r="A40" s="374" t="s">
        <v>618</v>
      </c>
      <c r="B40" s="375" t="s">
        <v>616</v>
      </c>
      <c r="C40" s="376" t="s">
        <v>490</v>
      </c>
      <c r="D40" s="376">
        <v>0.02</v>
      </c>
      <c r="E40" s="377" t="s">
        <v>638</v>
      </c>
      <c r="F40" s="277">
        <v>100</v>
      </c>
      <c r="G40" s="277">
        <v>100</v>
      </c>
      <c r="H40" s="277">
        <v>100</v>
      </c>
      <c r="I40" s="277">
        <v>100</v>
      </c>
      <c r="J40" s="277">
        <v>100</v>
      </c>
    </row>
    <row r="41" spans="1:10" ht="110.25">
      <c r="A41" s="373" t="s">
        <v>619</v>
      </c>
      <c r="B41" s="365" t="s">
        <v>543</v>
      </c>
      <c r="C41" s="359" t="s">
        <v>490</v>
      </c>
      <c r="D41" s="360">
        <v>0.03</v>
      </c>
      <c r="E41" s="359" t="s">
        <v>491</v>
      </c>
      <c r="F41" s="371">
        <v>87</v>
      </c>
      <c r="G41" s="371">
        <v>100</v>
      </c>
      <c r="H41" s="371">
        <v>100</v>
      </c>
      <c r="I41" s="378">
        <v>100</v>
      </c>
      <c r="J41" s="378">
        <v>100</v>
      </c>
    </row>
    <row r="42" spans="1:10" s="243" customFormat="1" ht="78.75">
      <c r="A42" s="373" t="s">
        <v>620</v>
      </c>
      <c r="B42" s="365" t="s">
        <v>640</v>
      </c>
      <c r="C42" s="359" t="s">
        <v>490</v>
      </c>
      <c r="D42" s="360">
        <v>0.02</v>
      </c>
      <c r="E42" s="359" t="s">
        <v>491</v>
      </c>
      <c r="F42" s="371">
        <v>99</v>
      </c>
      <c r="G42" s="371">
        <v>99</v>
      </c>
      <c r="H42" s="371">
        <v>99</v>
      </c>
      <c r="I42" s="371">
        <v>99</v>
      </c>
      <c r="J42" s="371">
        <v>99</v>
      </c>
    </row>
    <row r="43" spans="1:10" s="245" customFormat="1" ht="63">
      <c r="A43" s="374" t="s">
        <v>545</v>
      </c>
      <c r="B43" s="375" t="s">
        <v>586</v>
      </c>
      <c r="C43" s="376" t="s">
        <v>490</v>
      </c>
      <c r="D43" s="376">
        <v>0.02</v>
      </c>
      <c r="E43" s="377" t="s">
        <v>638</v>
      </c>
      <c r="F43" s="277">
        <v>100</v>
      </c>
      <c r="G43" s="277">
        <v>100</v>
      </c>
      <c r="H43" s="277">
        <v>100</v>
      </c>
      <c r="I43" s="277">
        <v>100</v>
      </c>
      <c r="J43" s="277">
        <v>100</v>
      </c>
    </row>
    <row r="44" spans="1:10" s="245" customFormat="1" ht="204.75">
      <c r="A44" s="374" t="s">
        <v>547</v>
      </c>
      <c r="B44" s="379" t="s">
        <v>546</v>
      </c>
      <c r="C44" s="360" t="s">
        <v>490</v>
      </c>
      <c r="D44" s="360">
        <v>0.02</v>
      </c>
      <c r="E44" s="377" t="s">
        <v>638</v>
      </c>
      <c r="F44" s="244">
        <f>899/14699*100</f>
        <v>6.1160623171644328</v>
      </c>
      <c r="G44" s="244">
        <f>651/15009*100</f>
        <v>4.3373975614631224</v>
      </c>
      <c r="H44" s="277">
        <f>943/9837*100</f>
        <v>9.5862559723492939</v>
      </c>
      <c r="I44" s="277">
        <f>921/9870*100</f>
        <v>9.3313069908814583</v>
      </c>
      <c r="J44" s="277">
        <f>921/10053*100</f>
        <v>9.1614443449716507</v>
      </c>
    </row>
    <row r="45" spans="1:10" s="245" customFormat="1" ht="94.5">
      <c r="A45" s="374" t="s">
        <v>584</v>
      </c>
      <c r="B45" s="375" t="s">
        <v>588</v>
      </c>
      <c r="C45" s="376" t="s">
        <v>490</v>
      </c>
      <c r="D45" s="376">
        <v>0.02</v>
      </c>
      <c r="E45" s="377" t="s">
        <v>638</v>
      </c>
      <c r="F45" s="277">
        <v>100</v>
      </c>
      <c r="G45" s="277">
        <v>100</v>
      </c>
      <c r="H45" s="277">
        <v>100</v>
      </c>
      <c r="I45" s="277">
        <v>100</v>
      </c>
      <c r="J45" s="277">
        <v>100</v>
      </c>
    </row>
    <row r="46" spans="1:10" s="245" customFormat="1" ht="82.5" customHeight="1">
      <c r="A46" s="374" t="s">
        <v>585</v>
      </c>
      <c r="B46" s="379" t="s">
        <v>647</v>
      </c>
      <c r="C46" s="360" t="s">
        <v>490</v>
      </c>
      <c r="D46" s="360">
        <v>0.02</v>
      </c>
      <c r="E46" s="377" t="s">
        <v>638</v>
      </c>
      <c r="F46" s="244">
        <f>1407/14699*100</f>
        <v>9.5720797333151921</v>
      </c>
      <c r="G46" s="244">
        <f>585/15009*100</f>
        <v>3.8976614031581049</v>
      </c>
      <c r="H46" s="244">
        <f>585/9837*100</f>
        <v>5.9469350411710886</v>
      </c>
      <c r="I46" s="244">
        <f>585/9870*100</f>
        <v>5.9270516717325226</v>
      </c>
      <c r="J46" s="244">
        <f>585/10053*100</f>
        <v>5.8191584601611464</v>
      </c>
    </row>
    <row r="47" spans="1:10" s="245" customFormat="1" ht="157.5">
      <c r="A47" s="374" t="s">
        <v>587</v>
      </c>
      <c r="B47" s="375" t="s">
        <v>646</v>
      </c>
      <c r="C47" s="376" t="s">
        <v>490</v>
      </c>
      <c r="D47" s="376">
        <v>0.01</v>
      </c>
      <c r="E47" s="377" t="s">
        <v>639</v>
      </c>
      <c r="F47" s="277">
        <v>100</v>
      </c>
      <c r="G47" s="277">
        <v>100</v>
      </c>
      <c r="H47" s="277">
        <v>100</v>
      </c>
      <c r="I47" s="277">
        <v>100</v>
      </c>
      <c r="J47" s="277">
        <v>100</v>
      </c>
    </row>
    <row r="50" spans="1:7" s="246" customFormat="1" ht="16.5">
      <c r="A50" s="386" t="s">
        <v>378</v>
      </c>
      <c r="B50" s="387"/>
      <c r="C50" s="387"/>
      <c r="D50" s="387"/>
      <c r="G50" s="246" t="s">
        <v>29</v>
      </c>
    </row>
  </sheetData>
  <mergeCells count="20">
    <mergeCell ref="A24:J24"/>
    <mergeCell ref="G1:J1"/>
    <mergeCell ref="A4:J4"/>
    <mergeCell ref="A5:J5"/>
    <mergeCell ref="A6:J6"/>
    <mergeCell ref="A9:J9"/>
    <mergeCell ref="A11:J11"/>
    <mergeCell ref="G2:J2"/>
    <mergeCell ref="A12:J12"/>
    <mergeCell ref="A15:J15"/>
    <mergeCell ref="A17:J17"/>
    <mergeCell ref="A18:J18"/>
    <mergeCell ref="A21:J21"/>
    <mergeCell ref="A50:D50"/>
    <mergeCell ref="A25:J25"/>
    <mergeCell ref="A30:J30"/>
    <mergeCell ref="A31:J31"/>
    <mergeCell ref="A35:J35"/>
    <mergeCell ref="A37:J37"/>
    <mergeCell ref="A38:J38"/>
  </mergeCells>
  <printOptions horizontalCentered="1"/>
  <pageMargins left="0" right="0" top="0.78740157480314965" bottom="0.39370078740157483" header="0.31496062992125984" footer="0.19685039370078741"/>
  <pageSetup paperSize="9" scale="78" fitToHeight="100" orientation="landscape" r:id="rId1"/>
  <headerFooter>
    <oddFooter>&amp;C&amp;"Times New Roman,обычный"&amp;10Страница &amp;P из &amp;N</oddFooter>
  </headerFooter>
  <rowBreaks count="2" manualBreakCount="2">
    <brk id="36" max="9" man="1"/>
    <brk id="43" max="9" man="1"/>
  </rowBreaks>
  <drawing r:id="rId2"/>
</worksheet>
</file>

<file path=xl/worksheets/sheet2.xml><?xml version="1.0" encoding="utf-8"?>
<worksheet xmlns="http://schemas.openxmlformats.org/spreadsheetml/2006/main" xmlns:r="http://schemas.openxmlformats.org/officeDocument/2006/relationships">
  <dimension ref="A1:P22"/>
  <sheetViews>
    <sheetView workbookViewId="0">
      <selection activeCell="G2" sqref="G2"/>
    </sheetView>
  </sheetViews>
  <sheetFormatPr defaultRowHeight="16.5"/>
  <cols>
    <col min="1" max="1" width="9.140625" style="258"/>
    <col min="2" max="2" width="47.28515625" style="251" customWidth="1"/>
    <col min="3" max="3" width="9.140625" style="251"/>
    <col min="4" max="4" width="14.140625" style="251" customWidth="1"/>
    <col min="5" max="5" width="13.85546875" style="251" customWidth="1"/>
    <col min="6" max="6" width="13.28515625" style="251" customWidth="1"/>
    <col min="7" max="8" width="12.5703125" style="251" customWidth="1"/>
    <col min="9" max="9" width="10.5703125" style="251" customWidth="1"/>
    <col min="10" max="10" width="11" style="251" customWidth="1"/>
    <col min="11" max="11" width="10.28515625" style="251" customWidth="1"/>
    <col min="12" max="12" width="10.42578125" style="251" customWidth="1"/>
    <col min="13" max="13" width="10.5703125" style="251" customWidth="1"/>
    <col min="14" max="14" width="10.85546875" style="251" customWidth="1"/>
    <col min="15" max="15" width="10.7109375" style="251" customWidth="1"/>
    <col min="16" max="16" width="10.28515625" style="251" customWidth="1"/>
    <col min="17" max="16384" width="9.140625" style="251"/>
  </cols>
  <sheetData>
    <row r="1" spans="1:16" ht="45.75" customHeight="1">
      <c r="A1" s="249"/>
      <c r="B1" s="250"/>
      <c r="C1" s="250"/>
      <c r="D1" s="250"/>
      <c r="E1" s="250"/>
      <c r="F1" s="250"/>
      <c r="G1" s="250"/>
      <c r="H1" s="250"/>
      <c r="I1" s="250"/>
      <c r="J1" s="250"/>
      <c r="K1" s="247"/>
      <c r="L1" s="247"/>
      <c r="M1" s="390" t="s">
        <v>655</v>
      </c>
      <c r="N1" s="390"/>
      <c r="O1" s="390"/>
      <c r="P1" s="390"/>
    </row>
    <row r="2" spans="1:16" ht="81" customHeight="1">
      <c r="A2" s="249"/>
      <c r="B2" s="250"/>
      <c r="C2" s="250"/>
      <c r="D2" s="250"/>
      <c r="E2" s="250"/>
      <c r="F2" s="250"/>
      <c r="G2" s="250"/>
      <c r="H2" s="250"/>
      <c r="I2" s="250"/>
      <c r="J2" s="250"/>
      <c r="K2" s="230"/>
      <c r="L2" s="230"/>
      <c r="M2" s="394" t="s">
        <v>583</v>
      </c>
      <c r="N2" s="394"/>
      <c r="O2" s="394"/>
      <c r="P2" s="394"/>
    </row>
    <row r="3" spans="1:16">
      <c r="A3" s="249"/>
      <c r="B3" s="250"/>
      <c r="C3" s="250"/>
      <c r="D3" s="250"/>
      <c r="E3" s="250"/>
      <c r="F3" s="250"/>
      <c r="G3" s="250"/>
      <c r="H3" s="250"/>
      <c r="I3" s="250"/>
      <c r="J3" s="250"/>
      <c r="K3" s="250"/>
      <c r="L3" s="250"/>
      <c r="M3" s="250"/>
      <c r="N3" s="250"/>
      <c r="O3" s="250"/>
      <c r="P3" s="250"/>
    </row>
    <row r="4" spans="1:16" ht="57.75" customHeight="1">
      <c r="A4" s="398" t="s">
        <v>550</v>
      </c>
      <c r="B4" s="399"/>
      <c r="C4" s="399"/>
      <c r="D4" s="399"/>
      <c r="E4" s="399"/>
      <c r="F4" s="399"/>
      <c r="G4" s="399"/>
      <c r="H4" s="399"/>
      <c r="I4" s="399"/>
      <c r="J4" s="399"/>
      <c r="K4" s="399"/>
      <c r="L4" s="399"/>
      <c r="M4" s="399"/>
      <c r="N4" s="399"/>
      <c r="O4" s="399"/>
      <c r="P4" s="399"/>
    </row>
    <row r="5" spans="1:16">
      <c r="A5" s="249"/>
      <c r="B5" s="250"/>
      <c r="C5" s="250"/>
      <c r="D5" s="250"/>
      <c r="E5" s="250"/>
      <c r="F5" s="250"/>
      <c r="G5" s="250"/>
      <c r="H5" s="250"/>
      <c r="I5" s="250"/>
      <c r="J5" s="250"/>
      <c r="K5" s="250"/>
      <c r="L5" s="250"/>
      <c r="M5" s="250"/>
      <c r="N5" s="250"/>
      <c r="O5" s="250"/>
      <c r="P5" s="250"/>
    </row>
    <row r="7" spans="1:16" s="246" customFormat="1">
      <c r="A7" s="396" t="s">
        <v>156</v>
      </c>
      <c r="B7" s="396" t="s">
        <v>551</v>
      </c>
      <c r="C7" s="396" t="s">
        <v>552</v>
      </c>
      <c r="D7" s="396" t="s">
        <v>553</v>
      </c>
      <c r="E7" s="396" t="s">
        <v>554</v>
      </c>
      <c r="F7" s="396" t="s">
        <v>555</v>
      </c>
      <c r="G7" s="396" t="s">
        <v>556</v>
      </c>
      <c r="H7" s="396"/>
      <c r="I7" s="396" t="s">
        <v>557</v>
      </c>
      <c r="J7" s="396"/>
      <c r="K7" s="396"/>
      <c r="L7" s="396"/>
      <c r="M7" s="396"/>
      <c r="N7" s="396"/>
      <c r="O7" s="396"/>
      <c r="P7" s="396"/>
    </row>
    <row r="8" spans="1:16" s="246" customFormat="1" ht="66">
      <c r="A8" s="396"/>
      <c r="B8" s="396"/>
      <c r="C8" s="396"/>
      <c r="D8" s="396"/>
      <c r="E8" s="396"/>
      <c r="F8" s="396"/>
      <c r="G8" s="252" t="s">
        <v>0</v>
      </c>
      <c r="H8" s="252" t="s">
        <v>1</v>
      </c>
      <c r="I8" s="396"/>
      <c r="J8" s="396"/>
      <c r="K8" s="396"/>
      <c r="L8" s="396"/>
      <c r="M8" s="396"/>
      <c r="N8" s="396"/>
      <c r="O8" s="396"/>
      <c r="P8" s="396"/>
    </row>
    <row r="9" spans="1:16" s="246" customFormat="1" ht="33">
      <c r="A9" s="396"/>
      <c r="B9" s="396"/>
      <c r="C9" s="396"/>
      <c r="D9" s="252" t="s">
        <v>558</v>
      </c>
      <c r="E9" s="252" t="s">
        <v>559</v>
      </c>
      <c r="F9" s="252" t="s">
        <v>2</v>
      </c>
      <c r="G9" s="252" t="s">
        <v>3</v>
      </c>
      <c r="H9" s="252" t="s">
        <v>4</v>
      </c>
      <c r="I9" s="252" t="s">
        <v>560</v>
      </c>
      <c r="J9" s="252" t="s">
        <v>561</v>
      </c>
      <c r="K9" s="252" t="s">
        <v>562</v>
      </c>
      <c r="L9" s="252" t="s">
        <v>563</v>
      </c>
      <c r="M9" s="252" t="s">
        <v>564</v>
      </c>
      <c r="N9" s="252" t="s">
        <v>565</v>
      </c>
      <c r="O9" s="252" t="s">
        <v>566</v>
      </c>
      <c r="P9" s="252" t="s">
        <v>567</v>
      </c>
    </row>
    <row r="10" spans="1:16" s="246" customFormat="1" ht="36.75" customHeight="1">
      <c r="A10" s="396" t="s">
        <v>487</v>
      </c>
      <c r="B10" s="396"/>
      <c r="C10" s="396"/>
      <c r="D10" s="396"/>
      <c r="E10" s="396"/>
      <c r="F10" s="396"/>
      <c r="G10" s="396"/>
      <c r="H10" s="396"/>
      <c r="I10" s="396"/>
      <c r="J10" s="396"/>
      <c r="K10" s="396"/>
      <c r="L10" s="396"/>
      <c r="M10" s="396"/>
      <c r="N10" s="396"/>
      <c r="O10" s="396"/>
      <c r="P10" s="396"/>
    </row>
    <row r="11" spans="1:16" s="246" customFormat="1" ht="69.75" customHeight="1">
      <c r="A11" s="252" t="s">
        <v>494</v>
      </c>
      <c r="B11" s="253" t="s">
        <v>489</v>
      </c>
      <c r="C11" s="252" t="s">
        <v>490</v>
      </c>
      <c r="D11" s="254">
        <v>20.2</v>
      </c>
      <c r="E11" s="254">
        <v>20.3</v>
      </c>
      <c r="F11" s="254">
        <v>20.3</v>
      </c>
      <c r="G11" s="254">
        <v>20.3</v>
      </c>
      <c r="H11" s="254">
        <v>20.3</v>
      </c>
      <c r="I11" s="254">
        <v>20.3</v>
      </c>
      <c r="J11" s="254">
        <v>20.3</v>
      </c>
      <c r="K11" s="254">
        <v>20.3</v>
      </c>
      <c r="L11" s="254">
        <v>20.3</v>
      </c>
      <c r="M11" s="254">
        <v>20.3</v>
      </c>
      <c r="N11" s="254">
        <v>20.3</v>
      </c>
      <c r="O11" s="254">
        <v>20.3</v>
      </c>
      <c r="P11" s="254">
        <v>20.3</v>
      </c>
    </row>
    <row r="12" spans="1:16" s="246" customFormat="1" ht="34.5" customHeight="1">
      <c r="A12" s="396" t="s">
        <v>568</v>
      </c>
      <c r="B12" s="396"/>
      <c r="C12" s="396"/>
      <c r="D12" s="396"/>
      <c r="E12" s="396"/>
      <c r="F12" s="396"/>
      <c r="G12" s="396"/>
      <c r="H12" s="396"/>
      <c r="I12" s="396"/>
      <c r="J12" s="396"/>
      <c r="K12" s="396"/>
      <c r="L12" s="396"/>
      <c r="M12" s="396"/>
      <c r="N12" s="396"/>
      <c r="O12" s="396"/>
      <c r="P12" s="396"/>
    </row>
    <row r="13" spans="1:16" s="246" customFormat="1" ht="75" customHeight="1">
      <c r="A13" s="252" t="s">
        <v>503</v>
      </c>
      <c r="B13" s="255" t="s">
        <v>569</v>
      </c>
      <c r="C13" s="252" t="s">
        <v>490</v>
      </c>
      <c r="D13" s="254">
        <v>97.4</v>
      </c>
      <c r="E13" s="254">
        <v>97.4</v>
      </c>
      <c r="F13" s="254">
        <v>97.4</v>
      </c>
      <c r="G13" s="254">
        <v>97.4</v>
      </c>
      <c r="H13" s="254">
        <v>97.4</v>
      </c>
      <c r="I13" s="254">
        <v>97.4</v>
      </c>
      <c r="J13" s="254">
        <v>97.4</v>
      </c>
      <c r="K13" s="254">
        <v>97.4</v>
      </c>
      <c r="L13" s="254">
        <v>97.4</v>
      </c>
      <c r="M13" s="254">
        <v>97.4</v>
      </c>
      <c r="N13" s="254">
        <v>97.4</v>
      </c>
      <c r="O13" s="254">
        <v>97.4</v>
      </c>
      <c r="P13" s="254">
        <v>97.4</v>
      </c>
    </row>
    <row r="14" spans="1:16" s="246" customFormat="1" ht="54" customHeight="1">
      <c r="A14" s="252" t="s">
        <v>505</v>
      </c>
      <c r="B14" s="255" t="s">
        <v>570</v>
      </c>
      <c r="C14" s="252" t="s">
        <v>512</v>
      </c>
      <c r="D14" s="256">
        <v>22272.400000000001</v>
      </c>
      <c r="E14" s="256">
        <v>45897.7</v>
      </c>
      <c r="F14" s="256">
        <v>47946.6</v>
      </c>
      <c r="G14" s="256">
        <v>52741.3</v>
      </c>
      <c r="H14" s="256">
        <v>52741.3</v>
      </c>
      <c r="I14" s="256">
        <v>52741.3</v>
      </c>
      <c r="J14" s="256">
        <v>52741.3</v>
      </c>
      <c r="K14" s="256">
        <v>52741.3</v>
      </c>
      <c r="L14" s="256">
        <v>52741.3</v>
      </c>
      <c r="M14" s="256">
        <v>52741.3</v>
      </c>
      <c r="N14" s="256">
        <v>52741.3</v>
      </c>
      <c r="O14" s="256">
        <v>52741.3</v>
      </c>
      <c r="P14" s="256">
        <v>52741.3</v>
      </c>
    </row>
    <row r="15" spans="1:16" ht="35.25" customHeight="1">
      <c r="A15" s="397" t="s">
        <v>571</v>
      </c>
      <c r="B15" s="397"/>
      <c r="C15" s="397"/>
      <c r="D15" s="397"/>
      <c r="E15" s="397"/>
      <c r="F15" s="397"/>
      <c r="G15" s="397"/>
      <c r="H15" s="397"/>
      <c r="I15" s="397"/>
      <c r="J15" s="397"/>
      <c r="K15" s="397"/>
      <c r="L15" s="397"/>
      <c r="M15" s="397"/>
      <c r="N15" s="397"/>
      <c r="O15" s="397"/>
      <c r="P15" s="397"/>
    </row>
    <row r="16" spans="1:16" s="246" customFormat="1" ht="78.75">
      <c r="A16" s="257" t="s">
        <v>541</v>
      </c>
      <c r="B16" s="248" t="s">
        <v>636</v>
      </c>
      <c r="C16" s="257" t="s">
        <v>490</v>
      </c>
      <c r="D16" s="278">
        <v>100</v>
      </c>
      <c r="E16" s="278">
        <v>100</v>
      </c>
      <c r="F16" s="278">
        <v>100</v>
      </c>
      <c r="G16" s="278">
        <v>100</v>
      </c>
      <c r="H16" s="278">
        <v>100</v>
      </c>
      <c r="I16" s="278">
        <v>100</v>
      </c>
      <c r="J16" s="278">
        <v>100</v>
      </c>
      <c r="K16" s="278">
        <v>100</v>
      </c>
      <c r="L16" s="278">
        <v>100</v>
      </c>
      <c r="M16" s="278">
        <v>100</v>
      </c>
      <c r="N16" s="278">
        <v>100</v>
      </c>
      <c r="O16" s="278">
        <v>100</v>
      </c>
      <c r="P16" s="278">
        <v>100</v>
      </c>
    </row>
    <row r="22" spans="1:10" s="246" customFormat="1">
      <c r="A22" s="386" t="s">
        <v>378</v>
      </c>
      <c r="B22" s="387"/>
      <c r="C22" s="387"/>
      <c r="D22" s="387"/>
      <c r="J22" s="246" t="s">
        <v>29</v>
      </c>
    </row>
  </sheetData>
  <mergeCells count="15">
    <mergeCell ref="A10:P10"/>
    <mergeCell ref="A12:P12"/>
    <mergeCell ref="A15:P15"/>
    <mergeCell ref="A22:D22"/>
    <mergeCell ref="M1:P1"/>
    <mergeCell ref="M2:P2"/>
    <mergeCell ref="A4:P4"/>
    <mergeCell ref="A7:A9"/>
    <mergeCell ref="B7:B9"/>
    <mergeCell ref="C7:C9"/>
    <mergeCell ref="D7:D8"/>
    <mergeCell ref="E7:E8"/>
    <mergeCell ref="F7:F8"/>
    <mergeCell ref="G7:H7"/>
    <mergeCell ref="I7:P8"/>
  </mergeCells>
  <printOptions horizontalCentered="1"/>
  <pageMargins left="0" right="0" top="0" bottom="0" header="0.31496062992125984" footer="0.31496062992125984"/>
  <pageSetup paperSize="9" scale="65" fitToHeight="53" orientation="landscape" r:id="rId1"/>
</worksheet>
</file>

<file path=xl/worksheets/sheet3.xml><?xml version="1.0" encoding="utf-8"?>
<worksheet xmlns="http://schemas.openxmlformats.org/spreadsheetml/2006/main" xmlns:r="http://schemas.openxmlformats.org/officeDocument/2006/relationships">
  <dimension ref="A1:U60"/>
  <sheetViews>
    <sheetView view="pageBreakPreview" zoomScale="84" zoomScaleNormal="76" zoomScaleSheetLayoutView="84" workbookViewId="0">
      <selection activeCell="F2" sqref="F2:G2"/>
    </sheetView>
  </sheetViews>
  <sheetFormatPr defaultRowHeight="15.75"/>
  <cols>
    <col min="1" max="1" width="17.28515625" style="121" customWidth="1"/>
    <col min="2" max="2" width="24.140625" style="121" customWidth="1"/>
    <col min="3" max="3" width="33.7109375" style="121" customWidth="1"/>
    <col min="4" max="5" width="9.140625" style="121"/>
    <col min="6" max="6" width="7" style="121" customWidth="1"/>
    <col min="7" max="7" width="9.140625" style="121"/>
    <col min="8" max="8" width="4.140625" style="121" customWidth="1"/>
    <col min="9" max="9" width="6.7109375" style="121" customWidth="1"/>
    <col min="10" max="10" width="5.42578125" style="121" customWidth="1"/>
    <col min="11" max="11" width="4.42578125" style="121" customWidth="1"/>
    <col min="12" max="17" width="9.140625" style="204"/>
    <col min="18" max="18" width="17.42578125" style="204" customWidth="1"/>
    <col min="19" max="19" width="13.140625" style="138" bestFit="1" customWidth="1"/>
    <col min="20" max="16384" width="9.140625" style="121"/>
  </cols>
  <sheetData>
    <row r="1" spans="1:21" ht="46.5" customHeight="1">
      <c r="A1" s="124"/>
      <c r="B1" s="124"/>
      <c r="C1" s="124"/>
      <c r="D1" s="409"/>
      <c r="E1" s="409"/>
      <c r="F1" s="409"/>
      <c r="G1" s="409"/>
      <c r="H1" s="409"/>
      <c r="I1" s="409"/>
      <c r="J1" s="124"/>
      <c r="K1" s="409"/>
      <c r="L1" s="409"/>
      <c r="M1" s="410"/>
      <c r="N1" s="410"/>
      <c r="O1" s="390" t="s">
        <v>656</v>
      </c>
      <c r="P1" s="390"/>
      <c r="Q1" s="390"/>
      <c r="R1" s="390"/>
      <c r="S1" s="125"/>
      <c r="T1" s="408"/>
      <c r="U1" s="408"/>
    </row>
    <row r="2" spans="1:21" ht="90" customHeight="1">
      <c r="A2" s="124"/>
      <c r="B2" s="124"/>
      <c r="C2" s="124"/>
      <c r="D2" s="409"/>
      <c r="E2" s="409"/>
      <c r="F2" s="409"/>
      <c r="G2" s="409"/>
      <c r="H2" s="409"/>
      <c r="I2" s="409"/>
      <c r="J2" s="124"/>
      <c r="K2" s="126"/>
      <c r="L2" s="197"/>
      <c r="M2" s="197"/>
      <c r="N2" s="197"/>
      <c r="O2" s="394" t="s">
        <v>85</v>
      </c>
      <c r="P2" s="394"/>
      <c r="Q2" s="394"/>
      <c r="R2" s="394"/>
      <c r="S2" s="408"/>
      <c r="T2" s="408"/>
      <c r="U2" s="127"/>
    </row>
    <row r="3" spans="1:21">
      <c r="A3" s="124"/>
      <c r="B3" s="124"/>
      <c r="C3" s="124"/>
      <c r="D3" s="409"/>
      <c r="E3" s="409"/>
      <c r="F3" s="409"/>
      <c r="G3" s="409"/>
      <c r="H3" s="409"/>
      <c r="I3" s="409"/>
      <c r="J3" s="124"/>
      <c r="K3" s="411"/>
      <c r="L3" s="411"/>
      <c r="M3" s="411"/>
      <c r="N3" s="411"/>
      <c r="O3" s="411"/>
      <c r="P3" s="411"/>
      <c r="Q3" s="411"/>
      <c r="R3" s="411"/>
      <c r="S3" s="408"/>
      <c r="T3" s="408"/>
      <c r="U3" s="127"/>
    </row>
    <row r="4" spans="1:21">
      <c r="A4" s="412" t="s">
        <v>86</v>
      </c>
      <c r="B4" s="412"/>
      <c r="C4" s="412"/>
      <c r="D4" s="412"/>
      <c r="E4" s="412"/>
      <c r="F4" s="412"/>
      <c r="G4" s="412"/>
      <c r="H4" s="412"/>
      <c r="I4" s="412"/>
      <c r="J4" s="412"/>
      <c r="K4" s="412"/>
      <c r="L4" s="412"/>
      <c r="M4" s="412"/>
      <c r="N4" s="412"/>
      <c r="O4" s="412"/>
      <c r="P4" s="412"/>
      <c r="Q4" s="412"/>
      <c r="R4" s="412"/>
      <c r="S4" s="401"/>
      <c r="T4" s="401"/>
      <c r="U4" s="401"/>
    </row>
    <row r="5" spans="1:21">
      <c r="A5" s="412" t="s">
        <v>87</v>
      </c>
      <c r="B5" s="412"/>
      <c r="C5" s="412"/>
      <c r="D5" s="412"/>
      <c r="E5" s="412"/>
      <c r="F5" s="412"/>
      <c r="G5" s="412"/>
      <c r="H5" s="412"/>
      <c r="I5" s="412"/>
      <c r="J5" s="412"/>
      <c r="K5" s="412"/>
      <c r="L5" s="412"/>
      <c r="M5" s="412"/>
      <c r="N5" s="412"/>
      <c r="O5" s="412"/>
      <c r="P5" s="412"/>
      <c r="Q5" s="412"/>
      <c r="R5" s="412"/>
      <c r="S5" s="401"/>
      <c r="T5" s="401"/>
      <c r="U5" s="401"/>
    </row>
    <row r="6" spans="1:21">
      <c r="A6" s="413" t="s">
        <v>88</v>
      </c>
      <c r="B6" s="413"/>
      <c r="C6" s="413"/>
      <c r="D6" s="413"/>
      <c r="E6" s="413"/>
      <c r="F6" s="413"/>
      <c r="G6" s="413"/>
      <c r="H6" s="413"/>
      <c r="I6" s="413"/>
      <c r="J6" s="413"/>
      <c r="K6" s="413"/>
      <c r="L6" s="413"/>
      <c r="M6" s="413"/>
      <c r="N6" s="413"/>
      <c r="O6" s="413"/>
      <c r="P6" s="413"/>
      <c r="Q6" s="413"/>
      <c r="R6" s="413"/>
      <c r="S6" s="401"/>
      <c r="T6" s="401"/>
      <c r="U6" s="401"/>
    </row>
    <row r="7" spans="1:21">
      <c r="A7" s="414"/>
      <c r="B7" s="414"/>
      <c r="C7" s="414"/>
      <c r="D7" s="414"/>
      <c r="E7" s="414"/>
      <c r="F7" s="414"/>
      <c r="G7" s="414"/>
      <c r="H7" s="414"/>
      <c r="I7" s="414"/>
      <c r="J7" s="414"/>
      <c r="K7" s="414"/>
      <c r="L7" s="414"/>
      <c r="M7" s="414"/>
      <c r="N7" s="414"/>
      <c r="O7" s="414"/>
      <c r="P7" s="414"/>
      <c r="Q7" s="414"/>
      <c r="R7" s="414"/>
      <c r="S7" s="401"/>
      <c r="T7" s="401"/>
      <c r="U7" s="401"/>
    </row>
    <row r="8" spans="1:21">
      <c r="A8" s="418" t="s">
        <v>89</v>
      </c>
      <c r="B8" s="418" t="s">
        <v>10</v>
      </c>
      <c r="C8" s="417" t="s">
        <v>90</v>
      </c>
      <c r="D8" s="417" t="s">
        <v>91</v>
      </c>
      <c r="E8" s="417"/>
      <c r="F8" s="417"/>
      <c r="G8" s="417"/>
      <c r="H8" s="417"/>
      <c r="I8" s="417"/>
      <c r="J8" s="417"/>
      <c r="K8" s="417"/>
      <c r="L8" s="420" t="s">
        <v>6</v>
      </c>
      <c r="M8" s="420"/>
      <c r="N8" s="420"/>
      <c r="O8" s="420"/>
      <c r="P8" s="420"/>
      <c r="Q8" s="420"/>
      <c r="R8" s="420"/>
      <c r="S8" s="400"/>
      <c r="T8" s="401"/>
      <c r="U8" s="401"/>
    </row>
    <row r="9" spans="1:21">
      <c r="A9" s="419"/>
      <c r="B9" s="419"/>
      <c r="C9" s="417"/>
      <c r="D9" s="417" t="s">
        <v>92</v>
      </c>
      <c r="E9" s="417"/>
      <c r="F9" s="417"/>
      <c r="G9" s="417"/>
      <c r="H9" s="417"/>
      <c r="I9" s="417"/>
      <c r="J9" s="417"/>
      <c r="K9" s="417"/>
      <c r="L9" s="420" t="s">
        <v>93</v>
      </c>
      <c r="M9" s="420"/>
      <c r="N9" s="420"/>
      <c r="O9" s="420"/>
      <c r="P9" s="420"/>
      <c r="Q9" s="420"/>
      <c r="R9" s="420"/>
      <c r="S9" s="400"/>
      <c r="T9" s="401"/>
      <c r="U9" s="401"/>
    </row>
    <row r="10" spans="1:21" ht="15" customHeight="1">
      <c r="A10" s="419"/>
      <c r="B10" s="419"/>
      <c r="C10" s="417"/>
      <c r="D10" s="417" t="s">
        <v>7</v>
      </c>
      <c r="E10" s="417" t="s">
        <v>94</v>
      </c>
      <c r="F10" s="417"/>
      <c r="G10" s="417" t="s">
        <v>8</v>
      </c>
      <c r="H10" s="417"/>
      <c r="I10" s="417" t="s">
        <v>9</v>
      </c>
      <c r="J10" s="417"/>
      <c r="K10" s="417"/>
      <c r="L10" s="402" t="s">
        <v>95</v>
      </c>
      <c r="M10" s="403"/>
      <c r="N10" s="402" t="s">
        <v>96</v>
      </c>
      <c r="O10" s="403"/>
      <c r="P10" s="402" t="s">
        <v>97</v>
      </c>
      <c r="Q10" s="403"/>
      <c r="R10" s="406" t="s">
        <v>98</v>
      </c>
      <c r="S10" s="400"/>
      <c r="T10" s="401"/>
      <c r="U10" s="401"/>
    </row>
    <row r="11" spans="1:21">
      <c r="A11" s="419"/>
      <c r="B11" s="419"/>
      <c r="C11" s="417"/>
      <c r="D11" s="417"/>
      <c r="E11" s="417"/>
      <c r="F11" s="417"/>
      <c r="G11" s="417"/>
      <c r="H11" s="417"/>
      <c r="I11" s="417"/>
      <c r="J11" s="417"/>
      <c r="K11" s="417"/>
      <c r="L11" s="404"/>
      <c r="M11" s="405"/>
      <c r="N11" s="404"/>
      <c r="O11" s="405"/>
      <c r="P11" s="404"/>
      <c r="Q11" s="405"/>
      <c r="R11" s="407"/>
      <c r="S11" s="400"/>
      <c r="T11" s="401"/>
      <c r="U11" s="401"/>
    </row>
    <row r="12" spans="1:21">
      <c r="A12" s="419"/>
      <c r="B12" s="419"/>
      <c r="C12" s="417"/>
      <c r="D12" s="417"/>
      <c r="E12" s="417"/>
      <c r="F12" s="417"/>
      <c r="G12" s="417"/>
      <c r="H12" s="417"/>
      <c r="I12" s="417"/>
      <c r="J12" s="417"/>
      <c r="K12" s="417"/>
      <c r="L12" s="404"/>
      <c r="M12" s="405"/>
      <c r="N12" s="404"/>
      <c r="O12" s="405"/>
      <c r="P12" s="404"/>
      <c r="Q12" s="405"/>
      <c r="R12" s="407"/>
      <c r="S12" s="400"/>
      <c r="T12" s="401"/>
      <c r="U12" s="401"/>
    </row>
    <row r="13" spans="1:21">
      <c r="A13" s="419"/>
      <c r="B13" s="419"/>
      <c r="C13" s="418"/>
      <c r="D13" s="418"/>
      <c r="E13" s="418"/>
      <c r="F13" s="418"/>
      <c r="G13" s="418"/>
      <c r="H13" s="418"/>
      <c r="I13" s="418"/>
      <c r="J13" s="418"/>
      <c r="K13" s="418"/>
      <c r="L13" s="404"/>
      <c r="M13" s="405"/>
      <c r="N13" s="404"/>
      <c r="O13" s="405"/>
      <c r="P13" s="404"/>
      <c r="Q13" s="405"/>
      <c r="R13" s="407"/>
      <c r="S13" s="400"/>
      <c r="T13" s="401"/>
      <c r="U13" s="401"/>
    </row>
    <row r="14" spans="1:21">
      <c r="A14" s="432" t="s">
        <v>99</v>
      </c>
      <c r="B14" s="439" t="s">
        <v>100</v>
      </c>
      <c r="C14" s="128" t="s">
        <v>101</v>
      </c>
      <c r="D14" s="427" t="s">
        <v>102</v>
      </c>
      <c r="E14" s="427" t="s">
        <v>102</v>
      </c>
      <c r="F14" s="427"/>
      <c r="G14" s="427" t="s">
        <v>102</v>
      </c>
      <c r="H14" s="427"/>
      <c r="I14" s="427" t="s">
        <v>102</v>
      </c>
      <c r="J14" s="427"/>
      <c r="K14" s="427"/>
      <c r="L14" s="428">
        <f>L25+L29+L33+L37+L41+L45</f>
        <v>1359033.2000000002</v>
      </c>
      <c r="M14" s="428"/>
      <c r="N14" s="415">
        <f>N25+N29+N33+N37+N41+N45</f>
        <v>1427590.1</v>
      </c>
      <c r="O14" s="415"/>
      <c r="P14" s="415">
        <f>P25+P29+P33+P37+P41+P45</f>
        <v>1400587.3</v>
      </c>
      <c r="Q14" s="415"/>
      <c r="R14" s="421">
        <f>L14+N14+P14</f>
        <v>4187210.6000000006</v>
      </c>
      <c r="S14" s="400"/>
      <c r="T14" s="401"/>
      <c r="U14" s="401"/>
    </row>
    <row r="15" spans="1:21">
      <c r="A15" s="433"/>
      <c r="B15" s="440"/>
      <c r="C15" s="119" t="s">
        <v>103</v>
      </c>
      <c r="D15" s="423"/>
      <c r="E15" s="423"/>
      <c r="F15" s="423"/>
      <c r="G15" s="423"/>
      <c r="H15" s="423"/>
      <c r="I15" s="423"/>
      <c r="J15" s="423"/>
      <c r="K15" s="423"/>
      <c r="L15" s="429"/>
      <c r="M15" s="429"/>
      <c r="N15" s="416"/>
      <c r="O15" s="416"/>
      <c r="P15" s="416"/>
      <c r="Q15" s="416"/>
      <c r="R15" s="422"/>
      <c r="S15" s="400"/>
      <c r="T15" s="401"/>
      <c r="U15" s="401"/>
    </row>
    <row r="16" spans="1:21">
      <c r="A16" s="433"/>
      <c r="B16" s="440"/>
      <c r="C16" s="119" t="s">
        <v>104</v>
      </c>
      <c r="D16" s="120"/>
      <c r="E16" s="423"/>
      <c r="F16" s="423"/>
      <c r="G16" s="423"/>
      <c r="H16" s="423"/>
      <c r="I16" s="423"/>
      <c r="J16" s="423"/>
      <c r="K16" s="423"/>
      <c r="L16" s="424"/>
      <c r="M16" s="424"/>
      <c r="N16" s="424"/>
      <c r="O16" s="424"/>
      <c r="P16" s="424"/>
      <c r="Q16" s="424"/>
      <c r="R16" s="198"/>
      <c r="S16" s="400"/>
      <c r="T16" s="401"/>
      <c r="U16" s="401"/>
    </row>
    <row r="17" spans="1:21" ht="63">
      <c r="A17" s="433"/>
      <c r="B17" s="440"/>
      <c r="C17" s="117" t="s">
        <v>413</v>
      </c>
      <c r="D17" s="122" t="s">
        <v>52</v>
      </c>
      <c r="E17" s="423" t="s">
        <v>102</v>
      </c>
      <c r="F17" s="423"/>
      <c r="G17" s="423" t="s">
        <v>43</v>
      </c>
      <c r="H17" s="423"/>
      <c r="I17" s="423" t="s">
        <v>43</v>
      </c>
      <c r="J17" s="423"/>
      <c r="K17" s="423"/>
      <c r="L17" s="426">
        <f>L54</f>
        <v>76865.3</v>
      </c>
      <c r="M17" s="426"/>
      <c r="N17" s="425">
        <v>71510.2</v>
      </c>
      <c r="O17" s="425"/>
      <c r="P17" s="425">
        <v>71510.2</v>
      </c>
      <c r="Q17" s="425"/>
      <c r="R17" s="199">
        <f t="shared" ref="R17:R25" si="0">L17+N17+P17</f>
        <v>219885.7</v>
      </c>
      <c r="S17" s="129"/>
      <c r="T17" s="127"/>
      <c r="U17" s="127"/>
    </row>
    <row r="18" spans="1:21" ht="31.5">
      <c r="A18" s="433"/>
      <c r="B18" s="440"/>
      <c r="C18" s="117" t="s">
        <v>105</v>
      </c>
      <c r="D18" s="122" t="s">
        <v>106</v>
      </c>
      <c r="E18" s="423" t="s">
        <v>102</v>
      </c>
      <c r="F18" s="423"/>
      <c r="G18" s="423" t="s">
        <v>43</v>
      </c>
      <c r="H18" s="423"/>
      <c r="I18" s="423" t="s">
        <v>43</v>
      </c>
      <c r="J18" s="423"/>
      <c r="K18" s="423"/>
      <c r="L18" s="425">
        <f>L55</f>
        <v>1292.5</v>
      </c>
      <c r="M18" s="425"/>
      <c r="N18" s="425">
        <v>1292.5</v>
      </c>
      <c r="O18" s="425"/>
      <c r="P18" s="425">
        <v>1292.5</v>
      </c>
      <c r="Q18" s="425"/>
      <c r="R18" s="198">
        <f t="shared" si="0"/>
        <v>3877.5</v>
      </c>
      <c r="S18" s="129"/>
      <c r="T18" s="127"/>
      <c r="U18" s="127"/>
    </row>
    <row r="19" spans="1:21" ht="63">
      <c r="A19" s="433"/>
      <c r="B19" s="440"/>
      <c r="C19" s="117" t="s">
        <v>107</v>
      </c>
      <c r="D19" s="122" t="s">
        <v>108</v>
      </c>
      <c r="E19" s="423" t="s">
        <v>102</v>
      </c>
      <c r="F19" s="423"/>
      <c r="G19" s="423" t="s">
        <v>43</v>
      </c>
      <c r="H19" s="423"/>
      <c r="I19" s="423" t="s">
        <v>43</v>
      </c>
      <c r="J19" s="423"/>
      <c r="K19" s="423"/>
      <c r="L19" s="425">
        <f>L50</f>
        <v>0</v>
      </c>
      <c r="M19" s="425"/>
      <c r="N19" s="425">
        <v>1814.4</v>
      </c>
      <c r="O19" s="425"/>
      <c r="P19" s="425">
        <v>2014.4</v>
      </c>
      <c r="Q19" s="425"/>
      <c r="R19" s="198">
        <f t="shared" si="0"/>
        <v>3828.8</v>
      </c>
      <c r="S19" s="129"/>
      <c r="T19" s="127"/>
      <c r="U19" s="127"/>
    </row>
    <row r="20" spans="1:21" ht="47.25">
      <c r="A20" s="433"/>
      <c r="B20" s="440"/>
      <c r="C20" s="117" t="s">
        <v>109</v>
      </c>
      <c r="D20" s="122" t="s">
        <v>110</v>
      </c>
      <c r="E20" s="423" t="s">
        <v>102</v>
      </c>
      <c r="F20" s="423"/>
      <c r="G20" s="423" t="s">
        <v>43</v>
      </c>
      <c r="H20" s="423"/>
      <c r="I20" s="423" t="s">
        <v>43</v>
      </c>
      <c r="J20" s="423"/>
      <c r="K20" s="423"/>
      <c r="L20" s="425">
        <f>L51</f>
        <v>450</v>
      </c>
      <c r="M20" s="425"/>
      <c r="N20" s="425">
        <v>450</v>
      </c>
      <c r="O20" s="425"/>
      <c r="P20" s="425">
        <v>450</v>
      </c>
      <c r="Q20" s="425"/>
      <c r="R20" s="198">
        <f t="shared" si="0"/>
        <v>1350</v>
      </c>
      <c r="S20" s="129"/>
      <c r="T20" s="127"/>
      <c r="U20" s="127"/>
    </row>
    <row r="21" spans="1:21" ht="47.25">
      <c r="A21" s="433"/>
      <c r="B21" s="440"/>
      <c r="C21" s="130" t="s">
        <v>111</v>
      </c>
      <c r="D21" s="120">
        <v>145</v>
      </c>
      <c r="E21" s="423" t="s">
        <v>102</v>
      </c>
      <c r="F21" s="423"/>
      <c r="G21" s="423" t="s">
        <v>102</v>
      </c>
      <c r="H21" s="423"/>
      <c r="I21" s="423" t="s">
        <v>102</v>
      </c>
      <c r="J21" s="423"/>
      <c r="K21" s="423"/>
      <c r="L21" s="430">
        <f>L28+L32+L36+L40+L44+L48</f>
        <v>1273038.4000000001</v>
      </c>
      <c r="M21" s="430"/>
      <c r="N21" s="424">
        <v>1345156</v>
      </c>
      <c r="O21" s="424"/>
      <c r="P21" s="424">
        <v>1317953.2</v>
      </c>
      <c r="Q21" s="424"/>
      <c r="R21" s="232">
        <f t="shared" si="0"/>
        <v>3936147.6000000006</v>
      </c>
      <c r="S21" s="131"/>
      <c r="T21" s="127"/>
      <c r="U21" s="127"/>
    </row>
    <row r="22" spans="1:21" ht="63">
      <c r="A22" s="433"/>
      <c r="B22" s="440"/>
      <c r="C22" s="117" t="s">
        <v>112</v>
      </c>
      <c r="D22" s="88">
        <v>166</v>
      </c>
      <c r="E22" s="423" t="s">
        <v>102</v>
      </c>
      <c r="F22" s="423"/>
      <c r="G22" s="423" t="s">
        <v>43</v>
      </c>
      <c r="H22" s="423"/>
      <c r="I22" s="423" t="s">
        <v>43</v>
      </c>
      <c r="J22" s="423"/>
      <c r="K22" s="423"/>
      <c r="L22" s="425">
        <f>L49</f>
        <v>650</v>
      </c>
      <c r="M22" s="425"/>
      <c r="N22" s="425">
        <v>0</v>
      </c>
      <c r="O22" s="425"/>
      <c r="P22" s="425">
        <v>0</v>
      </c>
      <c r="Q22" s="425"/>
      <c r="R22" s="198">
        <f t="shared" si="0"/>
        <v>650</v>
      </c>
      <c r="S22" s="129"/>
      <c r="T22" s="127"/>
      <c r="U22" s="127"/>
    </row>
    <row r="23" spans="1:21" ht="47.25">
      <c r="A23" s="433"/>
      <c r="B23" s="440"/>
      <c r="C23" s="117" t="s">
        <v>417</v>
      </c>
      <c r="D23" s="122" t="s">
        <v>113</v>
      </c>
      <c r="E23" s="423" t="s">
        <v>102</v>
      </c>
      <c r="F23" s="423"/>
      <c r="G23" s="423" t="s">
        <v>43</v>
      </c>
      <c r="H23" s="423"/>
      <c r="I23" s="423" t="s">
        <v>43</v>
      </c>
      <c r="J23" s="423"/>
      <c r="K23" s="423"/>
      <c r="L23" s="425">
        <f>L52</f>
        <v>770</v>
      </c>
      <c r="M23" s="425"/>
      <c r="N23" s="425">
        <v>1400</v>
      </c>
      <c r="O23" s="425"/>
      <c r="P23" s="425">
        <v>1400</v>
      </c>
      <c r="Q23" s="425"/>
      <c r="R23" s="198">
        <f t="shared" si="0"/>
        <v>3570</v>
      </c>
      <c r="S23" s="129"/>
      <c r="T23" s="127"/>
      <c r="U23" s="127"/>
    </row>
    <row r="24" spans="1:21">
      <c r="A24" s="434"/>
      <c r="B24" s="441"/>
      <c r="C24" s="132" t="s">
        <v>114</v>
      </c>
      <c r="D24" s="133" t="s">
        <v>43</v>
      </c>
      <c r="E24" s="438" t="s">
        <v>102</v>
      </c>
      <c r="F24" s="438"/>
      <c r="G24" s="438" t="s">
        <v>43</v>
      </c>
      <c r="H24" s="438"/>
      <c r="I24" s="438" t="s">
        <v>43</v>
      </c>
      <c r="J24" s="438"/>
      <c r="K24" s="438"/>
      <c r="L24" s="431">
        <f>L53</f>
        <v>5967</v>
      </c>
      <c r="M24" s="431"/>
      <c r="N24" s="431">
        <v>5967</v>
      </c>
      <c r="O24" s="431"/>
      <c r="P24" s="431">
        <v>5967</v>
      </c>
      <c r="Q24" s="431"/>
      <c r="R24" s="200">
        <f t="shared" si="0"/>
        <v>17901</v>
      </c>
      <c r="S24" s="129"/>
      <c r="T24" s="127"/>
      <c r="U24" s="127"/>
    </row>
    <row r="25" spans="1:21">
      <c r="A25" s="432" t="s">
        <v>115</v>
      </c>
      <c r="B25" s="435" t="s">
        <v>116</v>
      </c>
      <c r="C25" s="128" t="s">
        <v>101</v>
      </c>
      <c r="D25" s="427" t="s">
        <v>102</v>
      </c>
      <c r="E25" s="427" t="s">
        <v>102</v>
      </c>
      <c r="F25" s="427"/>
      <c r="G25" s="427" t="s">
        <v>102</v>
      </c>
      <c r="H25" s="427"/>
      <c r="I25" s="427" t="s">
        <v>102</v>
      </c>
      <c r="J25" s="427"/>
      <c r="K25" s="427"/>
      <c r="L25" s="442">
        <f>L28</f>
        <v>87171.9</v>
      </c>
      <c r="M25" s="442"/>
      <c r="N25" s="442">
        <f>N28</f>
        <v>99308.6</v>
      </c>
      <c r="O25" s="442"/>
      <c r="P25" s="442">
        <f>P28</f>
        <v>100081.60000000001</v>
      </c>
      <c r="Q25" s="442"/>
      <c r="R25" s="443">
        <f t="shared" si="0"/>
        <v>286562.09999999998</v>
      </c>
      <c r="S25" s="445"/>
      <c r="T25" s="446"/>
      <c r="U25" s="446"/>
    </row>
    <row r="26" spans="1:21">
      <c r="A26" s="433"/>
      <c r="B26" s="436"/>
      <c r="C26" s="119" t="s">
        <v>117</v>
      </c>
      <c r="D26" s="423"/>
      <c r="E26" s="423"/>
      <c r="F26" s="423"/>
      <c r="G26" s="423"/>
      <c r="H26" s="423"/>
      <c r="I26" s="423"/>
      <c r="J26" s="423"/>
      <c r="K26" s="423"/>
      <c r="L26" s="424"/>
      <c r="M26" s="424"/>
      <c r="N26" s="424"/>
      <c r="O26" s="424"/>
      <c r="P26" s="424"/>
      <c r="Q26" s="424"/>
      <c r="R26" s="444"/>
      <c r="S26" s="445"/>
      <c r="T26" s="446"/>
      <c r="U26" s="446"/>
    </row>
    <row r="27" spans="1:21">
      <c r="A27" s="433"/>
      <c r="B27" s="436"/>
      <c r="C27" s="119" t="s">
        <v>104</v>
      </c>
      <c r="D27" s="120"/>
      <c r="E27" s="423"/>
      <c r="F27" s="423"/>
      <c r="G27" s="423"/>
      <c r="H27" s="423"/>
      <c r="I27" s="423"/>
      <c r="J27" s="423"/>
      <c r="K27" s="423"/>
      <c r="L27" s="424"/>
      <c r="M27" s="424"/>
      <c r="N27" s="424"/>
      <c r="O27" s="424"/>
      <c r="P27" s="424"/>
      <c r="Q27" s="424"/>
      <c r="R27" s="198"/>
      <c r="S27" s="400"/>
      <c r="T27" s="401"/>
      <c r="U27" s="401"/>
    </row>
    <row r="28" spans="1:21" ht="61.5" customHeight="1">
      <c r="A28" s="434"/>
      <c r="B28" s="437"/>
      <c r="C28" s="134" t="s">
        <v>111</v>
      </c>
      <c r="D28" s="135">
        <v>145</v>
      </c>
      <c r="E28" s="438" t="s">
        <v>102</v>
      </c>
      <c r="F28" s="438"/>
      <c r="G28" s="438" t="s">
        <v>102</v>
      </c>
      <c r="H28" s="438"/>
      <c r="I28" s="438" t="s">
        <v>102</v>
      </c>
      <c r="J28" s="438"/>
      <c r="K28" s="438"/>
      <c r="L28" s="447">
        <v>87171.9</v>
      </c>
      <c r="M28" s="447"/>
      <c r="N28" s="448">
        <v>99308.6</v>
      </c>
      <c r="O28" s="448"/>
      <c r="P28" s="448">
        <v>100081.60000000001</v>
      </c>
      <c r="Q28" s="448"/>
      <c r="R28" s="201">
        <f>L28+N28+P28</f>
        <v>286562.09999999998</v>
      </c>
      <c r="S28" s="445"/>
      <c r="T28" s="446"/>
      <c r="U28" s="446"/>
    </row>
    <row r="29" spans="1:21">
      <c r="A29" s="432" t="s">
        <v>118</v>
      </c>
      <c r="B29" s="450" t="s">
        <v>119</v>
      </c>
      <c r="C29" s="128" t="s">
        <v>101</v>
      </c>
      <c r="D29" s="427" t="s">
        <v>102</v>
      </c>
      <c r="E29" s="427" t="s">
        <v>102</v>
      </c>
      <c r="F29" s="427"/>
      <c r="G29" s="427" t="s">
        <v>102</v>
      </c>
      <c r="H29" s="427"/>
      <c r="I29" s="427" t="s">
        <v>102</v>
      </c>
      <c r="J29" s="427"/>
      <c r="K29" s="427"/>
      <c r="L29" s="442">
        <f>L32</f>
        <v>99175.3</v>
      </c>
      <c r="M29" s="442"/>
      <c r="N29" s="442">
        <f>N32</f>
        <v>68598.600000000006</v>
      </c>
      <c r="O29" s="442"/>
      <c r="P29" s="442">
        <f>P32</f>
        <v>32459.5</v>
      </c>
      <c r="Q29" s="442"/>
      <c r="R29" s="443">
        <f>L29+N29+P29</f>
        <v>200233.40000000002</v>
      </c>
      <c r="S29" s="400"/>
      <c r="T29" s="401"/>
      <c r="U29" s="401"/>
    </row>
    <row r="30" spans="1:21">
      <c r="A30" s="433"/>
      <c r="B30" s="451"/>
      <c r="C30" s="119" t="s">
        <v>117</v>
      </c>
      <c r="D30" s="423"/>
      <c r="E30" s="423"/>
      <c r="F30" s="423"/>
      <c r="G30" s="423"/>
      <c r="H30" s="423"/>
      <c r="I30" s="423"/>
      <c r="J30" s="423"/>
      <c r="K30" s="423"/>
      <c r="L30" s="424"/>
      <c r="M30" s="424"/>
      <c r="N30" s="424"/>
      <c r="O30" s="424"/>
      <c r="P30" s="424"/>
      <c r="Q30" s="424"/>
      <c r="R30" s="444"/>
      <c r="S30" s="400"/>
      <c r="T30" s="401"/>
      <c r="U30" s="401"/>
    </row>
    <row r="31" spans="1:21">
      <c r="A31" s="433"/>
      <c r="B31" s="451"/>
      <c r="C31" s="119" t="s">
        <v>104</v>
      </c>
      <c r="D31" s="120"/>
      <c r="E31" s="423"/>
      <c r="F31" s="423"/>
      <c r="G31" s="423"/>
      <c r="H31" s="423"/>
      <c r="I31" s="423"/>
      <c r="J31" s="423"/>
      <c r="K31" s="423"/>
      <c r="L31" s="452"/>
      <c r="M31" s="453"/>
      <c r="N31" s="452"/>
      <c r="O31" s="453"/>
      <c r="P31" s="452"/>
      <c r="Q31" s="453"/>
      <c r="R31" s="198"/>
      <c r="S31" s="400"/>
      <c r="T31" s="401"/>
      <c r="U31" s="401"/>
    </row>
    <row r="32" spans="1:21" ht="52.5" customHeight="1">
      <c r="A32" s="449"/>
      <c r="B32" s="451"/>
      <c r="C32" s="134" t="s">
        <v>111</v>
      </c>
      <c r="D32" s="135">
        <v>145</v>
      </c>
      <c r="E32" s="438" t="s">
        <v>102</v>
      </c>
      <c r="F32" s="438"/>
      <c r="G32" s="438" t="s">
        <v>43</v>
      </c>
      <c r="H32" s="438"/>
      <c r="I32" s="438" t="s">
        <v>43</v>
      </c>
      <c r="J32" s="438"/>
      <c r="K32" s="438"/>
      <c r="L32" s="454">
        <v>99175.3</v>
      </c>
      <c r="M32" s="455"/>
      <c r="N32" s="456">
        <v>68598.600000000006</v>
      </c>
      <c r="O32" s="457"/>
      <c r="P32" s="456">
        <v>32459.5</v>
      </c>
      <c r="Q32" s="457"/>
      <c r="R32" s="201">
        <f>L32+N32+P32</f>
        <v>200233.40000000002</v>
      </c>
      <c r="S32" s="400"/>
      <c r="T32" s="401"/>
      <c r="U32" s="401"/>
    </row>
    <row r="33" spans="1:21">
      <c r="A33" s="432" t="s">
        <v>120</v>
      </c>
      <c r="B33" s="435" t="s">
        <v>121</v>
      </c>
      <c r="C33" s="128" t="s">
        <v>101</v>
      </c>
      <c r="D33" s="427" t="s">
        <v>102</v>
      </c>
      <c r="E33" s="427" t="s">
        <v>102</v>
      </c>
      <c r="F33" s="427"/>
      <c r="G33" s="427" t="s">
        <v>102</v>
      </c>
      <c r="H33" s="427"/>
      <c r="I33" s="427" t="s">
        <v>102</v>
      </c>
      <c r="J33" s="427"/>
      <c r="K33" s="427"/>
      <c r="L33" s="442">
        <f>L36</f>
        <v>566023.9</v>
      </c>
      <c r="M33" s="442"/>
      <c r="N33" s="442">
        <f>N36</f>
        <v>619697.1</v>
      </c>
      <c r="O33" s="442"/>
      <c r="P33" s="442">
        <f>P36</f>
        <v>620360.4</v>
      </c>
      <c r="Q33" s="442"/>
      <c r="R33" s="443">
        <f>L33+N33+P33</f>
        <v>1806081.4</v>
      </c>
      <c r="S33" s="400"/>
      <c r="T33" s="401"/>
      <c r="U33" s="401"/>
    </row>
    <row r="34" spans="1:21">
      <c r="A34" s="433"/>
      <c r="B34" s="436"/>
      <c r="C34" s="119" t="s">
        <v>117</v>
      </c>
      <c r="D34" s="423"/>
      <c r="E34" s="423"/>
      <c r="F34" s="423"/>
      <c r="G34" s="423"/>
      <c r="H34" s="423"/>
      <c r="I34" s="423"/>
      <c r="J34" s="423"/>
      <c r="K34" s="423"/>
      <c r="L34" s="424"/>
      <c r="M34" s="424"/>
      <c r="N34" s="424"/>
      <c r="O34" s="424"/>
      <c r="P34" s="424"/>
      <c r="Q34" s="424"/>
      <c r="R34" s="444"/>
      <c r="S34" s="400"/>
      <c r="T34" s="401"/>
      <c r="U34" s="401"/>
    </row>
    <row r="35" spans="1:21">
      <c r="A35" s="433"/>
      <c r="B35" s="436"/>
      <c r="C35" s="119" t="s">
        <v>104</v>
      </c>
      <c r="D35" s="120"/>
      <c r="E35" s="423"/>
      <c r="F35" s="423"/>
      <c r="G35" s="423"/>
      <c r="H35" s="423"/>
      <c r="I35" s="423"/>
      <c r="J35" s="423"/>
      <c r="K35" s="423"/>
      <c r="L35" s="452"/>
      <c r="M35" s="453"/>
      <c r="N35" s="452"/>
      <c r="O35" s="453"/>
      <c r="P35" s="452"/>
      <c r="Q35" s="453"/>
      <c r="R35" s="198"/>
      <c r="S35" s="400"/>
      <c r="T35" s="401"/>
      <c r="U35" s="401"/>
    </row>
    <row r="36" spans="1:21" ht="56.25" customHeight="1">
      <c r="A36" s="434"/>
      <c r="B36" s="437"/>
      <c r="C36" s="134" t="s">
        <v>111</v>
      </c>
      <c r="D36" s="135">
        <v>145</v>
      </c>
      <c r="E36" s="438" t="s">
        <v>102</v>
      </c>
      <c r="F36" s="438"/>
      <c r="G36" s="438" t="s">
        <v>43</v>
      </c>
      <c r="H36" s="438"/>
      <c r="I36" s="438" t="s">
        <v>43</v>
      </c>
      <c r="J36" s="438"/>
      <c r="K36" s="438"/>
      <c r="L36" s="454">
        <v>566023.9</v>
      </c>
      <c r="M36" s="455"/>
      <c r="N36" s="456">
        <v>619697.1</v>
      </c>
      <c r="O36" s="457"/>
      <c r="P36" s="456">
        <v>620360.4</v>
      </c>
      <c r="Q36" s="457"/>
      <c r="R36" s="201">
        <f>L36+N36+P36</f>
        <v>1806081.4</v>
      </c>
      <c r="S36" s="400"/>
      <c r="T36" s="401"/>
      <c r="U36" s="401"/>
    </row>
    <row r="37" spans="1:21">
      <c r="A37" s="432" t="s">
        <v>122</v>
      </c>
      <c r="B37" s="435" t="s">
        <v>123</v>
      </c>
      <c r="C37" s="136" t="s">
        <v>101</v>
      </c>
      <c r="D37" s="427" t="s">
        <v>43</v>
      </c>
      <c r="E37" s="427" t="s">
        <v>102</v>
      </c>
      <c r="F37" s="427"/>
      <c r="G37" s="427" t="s">
        <v>102</v>
      </c>
      <c r="H37" s="427"/>
      <c r="I37" s="427" t="s">
        <v>102</v>
      </c>
      <c r="J37" s="427"/>
      <c r="K37" s="427"/>
      <c r="L37" s="442">
        <f>L40</f>
        <v>311515.3</v>
      </c>
      <c r="M37" s="442"/>
      <c r="N37" s="442">
        <f>N40</f>
        <v>327793.5</v>
      </c>
      <c r="O37" s="442"/>
      <c r="P37" s="442">
        <f>P40</f>
        <v>327793.5</v>
      </c>
      <c r="Q37" s="442"/>
      <c r="R37" s="443">
        <f>L37+N37+P37</f>
        <v>967102.3</v>
      </c>
      <c r="S37" s="400"/>
      <c r="T37" s="401"/>
      <c r="U37" s="401"/>
    </row>
    <row r="38" spans="1:21">
      <c r="A38" s="433"/>
      <c r="B38" s="436"/>
      <c r="C38" s="137" t="s">
        <v>117</v>
      </c>
      <c r="D38" s="423"/>
      <c r="E38" s="423"/>
      <c r="F38" s="423"/>
      <c r="G38" s="462"/>
      <c r="H38" s="462"/>
      <c r="I38" s="423"/>
      <c r="J38" s="423"/>
      <c r="K38" s="423"/>
      <c r="L38" s="424"/>
      <c r="M38" s="424"/>
      <c r="N38" s="424"/>
      <c r="O38" s="424"/>
      <c r="P38" s="424"/>
      <c r="Q38" s="424"/>
      <c r="R38" s="444"/>
      <c r="S38" s="400"/>
      <c r="T38" s="401"/>
      <c r="U38" s="401"/>
    </row>
    <row r="39" spans="1:21">
      <c r="A39" s="433"/>
      <c r="B39" s="436"/>
      <c r="C39" s="119" t="s">
        <v>104</v>
      </c>
      <c r="D39" s="120"/>
      <c r="E39" s="423"/>
      <c r="F39" s="458"/>
      <c r="G39" s="459"/>
      <c r="H39" s="460"/>
      <c r="I39" s="461"/>
      <c r="J39" s="423"/>
      <c r="K39" s="423"/>
      <c r="L39" s="424"/>
      <c r="M39" s="424"/>
      <c r="N39" s="424"/>
      <c r="O39" s="424"/>
      <c r="P39" s="424"/>
      <c r="Q39" s="424"/>
      <c r="R39" s="198"/>
      <c r="S39" s="400"/>
      <c r="T39" s="401"/>
      <c r="U39" s="401"/>
    </row>
    <row r="40" spans="1:21" ht="72.75" customHeight="1">
      <c r="A40" s="434"/>
      <c r="B40" s="437"/>
      <c r="C40" s="134" t="s">
        <v>111</v>
      </c>
      <c r="D40" s="135">
        <v>145</v>
      </c>
      <c r="E40" s="438" t="s">
        <v>102</v>
      </c>
      <c r="F40" s="438"/>
      <c r="G40" s="463" t="s">
        <v>43</v>
      </c>
      <c r="H40" s="463"/>
      <c r="I40" s="438" t="s">
        <v>43</v>
      </c>
      <c r="J40" s="438"/>
      <c r="K40" s="438"/>
      <c r="L40" s="447">
        <v>311515.3</v>
      </c>
      <c r="M40" s="447"/>
      <c r="N40" s="448">
        <v>327793.5</v>
      </c>
      <c r="O40" s="448"/>
      <c r="P40" s="448">
        <v>327793.5</v>
      </c>
      <c r="Q40" s="448"/>
      <c r="R40" s="201">
        <f>L40+N40+P40</f>
        <v>967102.3</v>
      </c>
      <c r="S40" s="400"/>
      <c r="T40" s="401"/>
      <c r="U40" s="401"/>
    </row>
    <row r="41" spans="1:21">
      <c r="A41" s="432" t="s">
        <v>124</v>
      </c>
      <c r="B41" s="435" t="s">
        <v>125</v>
      </c>
      <c r="C41" s="136" t="s">
        <v>101</v>
      </c>
      <c r="D41" s="427" t="s">
        <v>43</v>
      </c>
      <c r="E41" s="427" t="s">
        <v>102</v>
      </c>
      <c r="F41" s="427"/>
      <c r="G41" s="427" t="s">
        <v>102</v>
      </c>
      <c r="H41" s="427"/>
      <c r="I41" s="427" t="s">
        <v>102</v>
      </c>
      <c r="J41" s="427"/>
      <c r="K41" s="427"/>
      <c r="L41" s="442">
        <f>L44</f>
        <v>112414.3</v>
      </c>
      <c r="M41" s="442"/>
      <c r="N41" s="442">
        <f>N44</f>
        <v>117446.3</v>
      </c>
      <c r="O41" s="442"/>
      <c r="P41" s="442">
        <f>P44</f>
        <v>117446.3</v>
      </c>
      <c r="Q41" s="442"/>
      <c r="R41" s="443">
        <f>R44</f>
        <v>347306.9</v>
      </c>
      <c r="S41" s="400"/>
      <c r="T41" s="401"/>
      <c r="U41" s="401"/>
    </row>
    <row r="42" spans="1:21">
      <c r="A42" s="433"/>
      <c r="B42" s="436"/>
      <c r="C42" s="137" t="s">
        <v>117</v>
      </c>
      <c r="D42" s="423"/>
      <c r="E42" s="423"/>
      <c r="F42" s="423"/>
      <c r="G42" s="423"/>
      <c r="H42" s="423"/>
      <c r="I42" s="423"/>
      <c r="J42" s="423"/>
      <c r="K42" s="423"/>
      <c r="L42" s="424"/>
      <c r="M42" s="424"/>
      <c r="N42" s="424"/>
      <c r="O42" s="424"/>
      <c r="P42" s="424"/>
      <c r="Q42" s="424"/>
      <c r="R42" s="444"/>
      <c r="S42" s="400"/>
      <c r="T42" s="401"/>
      <c r="U42" s="401"/>
    </row>
    <row r="43" spans="1:21">
      <c r="A43" s="433"/>
      <c r="B43" s="436"/>
      <c r="C43" s="119" t="s">
        <v>104</v>
      </c>
      <c r="D43" s="120"/>
      <c r="E43" s="423"/>
      <c r="F43" s="423"/>
      <c r="G43" s="464"/>
      <c r="H43" s="464"/>
      <c r="I43" s="423"/>
      <c r="J43" s="423"/>
      <c r="K43" s="423"/>
      <c r="L43" s="424"/>
      <c r="M43" s="424"/>
      <c r="N43" s="424"/>
      <c r="O43" s="424"/>
      <c r="P43" s="424"/>
      <c r="Q43" s="424"/>
      <c r="R43" s="198"/>
      <c r="S43" s="400"/>
      <c r="T43" s="401"/>
      <c r="U43" s="401"/>
    </row>
    <row r="44" spans="1:21" ht="47.25">
      <c r="A44" s="434"/>
      <c r="B44" s="437"/>
      <c r="C44" s="134" t="s">
        <v>111</v>
      </c>
      <c r="D44" s="135">
        <v>145</v>
      </c>
      <c r="E44" s="438" t="s">
        <v>102</v>
      </c>
      <c r="F44" s="438"/>
      <c r="G44" s="438" t="s">
        <v>43</v>
      </c>
      <c r="H44" s="438"/>
      <c r="I44" s="438" t="s">
        <v>43</v>
      </c>
      <c r="J44" s="438"/>
      <c r="K44" s="438"/>
      <c r="L44" s="447">
        <v>112414.3</v>
      </c>
      <c r="M44" s="447"/>
      <c r="N44" s="448">
        <v>117446.3</v>
      </c>
      <c r="O44" s="448"/>
      <c r="P44" s="448">
        <v>117446.3</v>
      </c>
      <c r="Q44" s="448"/>
      <c r="R44" s="201">
        <f>L44+N44+P44</f>
        <v>347306.9</v>
      </c>
      <c r="S44" s="400"/>
      <c r="T44" s="401"/>
      <c r="U44" s="401"/>
    </row>
    <row r="45" spans="1:21" ht="15.75" customHeight="1">
      <c r="A45" s="473" t="s">
        <v>126</v>
      </c>
      <c r="B45" s="476" t="s">
        <v>127</v>
      </c>
      <c r="C45" s="136" t="s">
        <v>101</v>
      </c>
      <c r="D45" s="427" t="s">
        <v>43</v>
      </c>
      <c r="E45" s="427" t="s">
        <v>102</v>
      </c>
      <c r="F45" s="427"/>
      <c r="G45" s="427" t="s">
        <v>102</v>
      </c>
      <c r="H45" s="427"/>
      <c r="I45" s="427" t="s">
        <v>102</v>
      </c>
      <c r="J45" s="427"/>
      <c r="K45" s="427"/>
      <c r="L45" s="465">
        <f>SUM(L48:M55)</f>
        <v>182732.5</v>
      </c>
      <c r="M45" s="465"/>
      <c r="N45" s="442">
        <f>SUM(N48:O55)</f>
        <v>194746</v>
      </c>
      <c r="O45" s="442"/>
      <c r="P45" s="442">
        <f>SUM(P48:Q55)</f>
        <v>202446</v>
      </c>
      <c r="Q45" s="442"/>
      <c r="R45" s="421">
        <f>L45+N45+P45</f>
        <v>579924.5</v>
      </c>
      <c r="S45" s="400"/>
      <c r="T45" s="401"/>
      <c r="U45" s="401"/>
    </row>
    <row r="46" spans="1:21">
      <c r="A46" s="474"/>
      <c r="B46" s="477"/>
      <c r="C46" s="117" t="s">
        <v>117</v>
      </c>
      <c r="D46" s="423"/>
      <c r="E46" s="423"/>
      <c r="F46" s="423"/>
      <c r="G46" s="423"/>
      <c r="H46" s="423"/>
      <c r="I46" s="423"/>
      <c r="J46" s="423"/>
      <c r="K46" s="423"/>
      <c r="L46" s="430"/>
      <c r="M46" s="430"/>
      <c r="N46" s="424"/>
      <c r="O46" s="424"/>
      <c r="P46" s="424"/>
      <c r="Q46" s="424"/>
      <c r="R46" s="422"/>
      <c r="S46" s="400"/>
      <c r="T46" s="401"/>
      <c r="U46" s="401"/>
    </row>
    <row r="47" spans="1:21">
      <c r="A47" s="474"/>
      <c r="B47" s="477"/>
      <c r="C47" s="119" t="s">
        <v>104</v>
      </c>
      <c r="D47" s="120"/>
      <c r="E47" s="423"/>
      <c r="F47" s="423"/>
      <c r="G47" s="423"/>
      <c r="H47" s="423"/>
      <c r="I47" s="464"/>
      <c r="J47" s="464"/>
      <c r="K47" s="464"/>
      <c r="L47" s="424"/>
      <c r="M47" s="424"/>
      <c r="N47" s="424"/>
      <c r="O47" s="424"/>
      <c r="P47" s="424"/>
      <c r="Q47" s="424"/>
      <c r="R47" s="198"/>
      <c r="S47" s="400"/>
      <c r="T47" s="401"/>
      <c r="U47" s="401"/>
    </row>
    <row r="48" spans="1:21" ht="47.25">
      <c r="A48" s="474"/>
      <c r="B48" s="477"/>
      <c r="C48" s="130" t="s">
        <v>111</v>
      </c>
      <c r="D48" s="120">
        <v>145</v>
      </c>
      <c r="E48" s="423" t="s">
        <v>102</v>
      </c>
      <c r="F48" s="423"/>
      <c r="G48" s="423" t="s">
        <v>43</v>
      </c>
      <c r="H48" s="423"/>
      <c r="I48" s="423" t="s">
        <v>43</v>
      </c>
      <c r="J48" s="423"/>
      <c r="K48" s="423"/>
      <c r="L48" s="430">
        <v>96737.7</v>
      </c>
      <c r="M48" s="430"/>
      <c r="N48" s="424">
        <v>112311.9</v>
      </c>
      <c r="O48" s="424"/>
      <c r="P48" s="424">
        <v>119811.9</v>
      </c>
      <c r="Q48" s="424"/>
      <c r="R48" s="199">
        <f>L48+N48+P48</f>
        <v>328861.5</v>
      </c>
      <c r="S48" s="400"/>
      <c r="T48" s="401"/>
      <c r="U48" s="401"/>
    </row>
    <row r="49" spans="1:19" ht="63">
      <c r="A49" s="474"/>
      <c r="B49" s="477"/>
      <c r="C49" s="117" t="s">
        <v>112</v>
      </c>
      <c r="D49" s="88">
        <v>166</v>
      </c>
      <c r="E49" s="423" t="s">
        <v>102</v>
      </c>
      <c r="F49" s="423"/>
      <c r="G49" s="423" t="s">
        <v>43</v>
      </c>
      <c r="H49" s="423"/>
      <c r="I49" s="423" t="s">
        <v>43</v>
      </c>
      <c r="J49" s="423"/>
      <c r="K49" s="423"/>
      <c r="L49" s="466">
        <v>650</v>
      </c>
      <c r="M49" s="467"/>
      <c r="N49" s="466">
        <v>0</v>
      </c>
      <c r="O49" s="467"/>
      <c r="P49" s="466">
        <v>0</v>
      </c>
      <c r="Q49" s="467"/>
      <c r="R49" s="198">
        <f t="shared" ref="R49:R55" si="1">L49+N49+P49</f>
        <v>650</v>
      </c>
    </row>
    <row r="50" spans="1:19" ht="63">
      <c r="A50" s="474"/>
      <c r="B50" s="477"/>
      <c r="C50" s="117" t="s">
        <v>107</v>
      </c>
      <c r="D50" s="122" t="s">
        <v>108</v>
      </c>
      <c r="E50" s="423" t="s">
        <v>102</v>
      </c>
      <c r="F50" s="423"/>
      <c r="G50" s="423" t="s">
        <v>43</v>
      </c>
      <c r="H50" s="423"/>
      <c r="I50" s="423" t="s">
        <v>43</v>
      </c>
      <c r="J50" s="423"/>
      <c r="K50" s="423"/>
      <c r="L50" s="466">
        <v>0</v>
      </c>
      <c r="M50" s="467"/>
      <c r="N50" s="466">
        <v>1814.4</v>
      </c>
      <c r="O50" s="467"/>
      <c r="P50" s="466">
        <v>2014.4</v>
      </c>
      <c r="Q50" s="467"/>
      <c r="R50" s="198">
        <f t="shared" si="1"/>
        <v>3828.8</v>
      </c>
    </row>
    <row r="51" spans="1:19" ht="47.25">
      <c r="A51" s="474"/>
      <c r="B51" s="477"/>
      <c r="C51" s="117" t="s">
        <v>109</v>
      </c>
      <c r="D51" s="122" t="s">
        <v>110</v>
      </c>
      <c r="E51" s="423" t="s">
        <v>102</v>
      </c>
      <c r="F51" s="423"/>
      <c r="G51" s="423" t="s">
        <v>43</v>
      </c>
      <c r="H51" s="423"/>
      <c r="I51" s="423" t="s">
        <v>43</v>
      </c>
      <c r="J51" s="423"/>
      <c r="K51" s="423"/>
      <c r="L51" s="466">
        <v>450</v>
      </c>
      <c r="M51" s="467"/>
      <c r="N51" s="466">
        <v>450</v>
      </c>
      <c r="O51" s="467"/>
      <c r="P51" s="466">
        <v>450</v>
      </c>
      <c r="Q51" s="467"/>
      <c r="R51" s="198">
        <f t="shared" si="1"/>
        <v>1350</v>
      </c>
    </row>
    <row r="52" spans="1:19" ht="47.25">
      <c r="A52" s="474"/>
      <c r="B52" s="477"/>
      <c r="C52" s="117" t="s">
        <v>417</v>
      </c>
      <c r="D52" s="122" t="s">
        <v>113</v>
      </c>
      <c r="E52" s="423" t="s">
        <v>102</v>
      </c>
      <c r="F52" s="423"/>
      <c r="G52" s="423" t="s">
        <v>43</v>
      </c>
      <c r="H52" s="423"/>
      <c r="I52" s="423" t="s">
        <v>43</v>
      </c>
      <c r="J52" s="423"/>
      <c r="K52" s="423"/>
      <c r="L52" s="466">
        <v>770</v>
      </c>
      <c r="M52" s="467"/>
      <c r="N52" s="466">
        <v>1400</v>
      </c>
      <c r="O52" s="467"/>
      <c r="P52" s="466">
        <v>1400</v>
      </c>
      <c r="Q52" s="467"/>
      <c r="R52" s="198">
        <f t="shared" si="1"/>
        <v>3570</v>
      </c>
    </row>
    <row r="53" spans="1:19">
      <c r="A53" s="474"/>
      <c r="B53" s="477"/>
      <c r="C53" s="139" t="s">
        <v>128</v>
      </c>
      <c r="D53" s="122"/>
      <c r="E53" s="423" t="s">
        <v>102</v>
      </c>
      <c r="F53" s="423"/>
      <c r="G53" s="423" t="s">
        <v>43</v>
      </c>
      <c r="H53" s="423"/>
      <c r="I53" s="423" t="s">
        <v>43</v>
      </c>
      <c r="J53" s="423"/>
      <c r="K53" s="423"/>
      <c r="L53" s="466">
        <v>5967</v>
      </c>
      <c r="M53" s="467"/>
      <c r="N53" s="466">
        <v>5967</v>
      </c>
      <c r="O53" s="467"/>
      <c r="P53" s="466">
        <v>5967</v>
      </c>
      <c r="Q53" s="467"/>
      <c r="R53" s="198">
        <f t="shared" si="1"/>
        <v>17901</v>
      </c>
    </row>
    <row r="54" spans="1:19" ht="63">
      <c r="A54" s="474"/>
      <c r="B54" s="477"/>
      <c r="C54" s="117" t="s">
        <v>413</v>
      </c>
      <c r="D54" s="122" t="s">
        <v>52</v>
      </c>
      <c r="E54" s="423" t="s">
        <v>102</v>
      </c>
      <c r="F54" s="423"/>
      <c r="G54" s="423" t="s">
        <v>43</v>
      </c>
      <c r="H54" s="423"/>
      <c r="I54" s="423" t="s">
        <v>43</v>
      </c>
      <c r="J54" s="423"/>
      <c r="K54" s="423"/>
      <c r="L54" s="426">
        <f>72236.8+2345+2283.5</f>
        <v>76865.3</v>
      </c>
      <c r="M54" s="426"/>
      <c r="N54" s="425">
        <v>71510.2</v>
      </c>
      <c r="O54" s="425"/>
      <c r="P54" s="425">
        <v>71510.2</v>
      </c>
      <c r="Q54" s="425"/>
      <c r="R54" s="199">
        <f t="shared" si="1"/>
        <v>219885.7</v>
      </c>
    </row>
    <row r="55" spans="1:19" ht="31.5">
      <c r="A55" s="475"/>
      <c r="B55" s="478"/>
      <c r="C55" s="12" t="s">
        <v>105</v>
      </c>
      <c r="D55" s="133" t="s">
        <v>106</v>
      </c>
      <c r="E55" s="438" t="s">
        <v>102</v>
      </c>
      <c r="F55" s="438"/>
      <c r="G55" s="438" t="s">
        <v>43</v>
      </c>
      <c r="H55" s="438"/>
      <c r="I55" s="438" t="s">
        <v>43</v>
      </c>
      <c r="J55" s="438"/>
      <c r="K55" s="438"/>
      <c r="L55" s="471">
        <v>1292.5</v>
      </c>
      <c r="M55" s="472"/>
      <c r="N55" s="471">
        <v>1292.5</v>
      </c>
      <c r="O55" s="472"/>
      <c r="P55" s="471">
        <v>1292.5</v>
      </c>
      <c r="Q55" s="472"/>
      <c r="R55" s="200">
        <f t="shared" si="1"/>
        <v>3877.5</v>
      </c>
    </row>
    <row r="56" spans="1:19">
      <c r="A56" s="118"/>
      <c r="B56" s="166"/>
      <c r="C56" s="129"/>
      <c r="D56" s="167"/>
      <c r="E56" s="168"/>
      <c r="F56" s="168"/>
      <c r="G56" s="168"/>
      <c r="H56" s="168"/>
      <c r="I56" s="168"/>
      <c r="J56" s="168"/>
      <c r="K56" s="168"/>
      <c r="L56" s="202"/>
      <c r="M56" s="202"/>
      <c r="N56" s="202"/>
      <c r="O56" s="202"/>
      <c r="P56" s="202"/>
      <c r="Q56" s="202"/>
      <c r="R56" s="203"/>
    </row>
    <row r="57" spans="1:19">
      <c r="A57" s="118"/>
      <c r="B57" s="166"/>
      <c r="C57" s="129"/>
      <c r="D57" s="167"/>
      <c r="E57" s="168"/>
      <c r="F57" s="168"/>
      <c r="G57" s="168"/>
      <c r="H57" s="168"/>
      <c r="I57" s="168"/>
      <c r="J57" s="168"/>
      <c r="K57" s="168"/>
      <c r="L57" s="202"/>
      <c r="M57" s="202"/>
      <c r="N57" s="202"/>
      <c r="O57" s="202"/>
      <c r="P57" s="202"/>
      <c r="Q57" s="202"/>
      <c r="R57" s="203"/>
    </row>
    <row r="58" spans="1:19">
      <c r="A58" s="118"/>
      <c r="B58" s="166"/>
      <c r="C58" s="129"/>
      <c r="D58" s="167"/>
      <c r="E58" s="168"/>
      <c r="F58" s="168"/>
      <c r="G58" s="168"/>
      <c r="H58" s="168"/>
      <c r="I58" s="168"/>
      <c r="J58" s="168"/>
      <c r="K58" s="168"/>
      <c r="L58" s="202"/>
      <c r="M58" s="202"/>
      <c r="N58" s="202"/>
      <c r="O58" s="202"/>
      <c r="P58" s="202"/>
      <c r="Q58" s="202"/>
      <c r="R58" s="203"/>
    </row>
    <row r="60" spans="1:19" ht="48.75" customHeight="1">
      <c r="A60" s="468" t="s">
        <v>84</v>
      </c>
      <c r="B60" s="469"/>
      <c r="C60" s="469"/>
      <c r="D60" s="469"/>
      <c r="L60" s="470" t="s">
        <v>29</v>
      </c>
      <c r="M60" s="470"/>
      <c r="N60" s="470"/>
      <c r="S60" s="140"/>
    </row>
  </sheetData>
  <mergeCells count="300">
    <mergeCell ref="A60:D60"/>
    <mergeCell ref="L60:N60"/>
    <mergeCell ref="E55:F55"/>
    <mergeCell ref="G55:H55"/>
    <mergeCell ref="I55:K55"/>
    <mergeCell ref="L55:M55"/>
    <mergeCell ref="N55:O55"/>
    <mergeCell ref="P55:Q55"/>
    <mergeCell ref="E54:F54"/>
    <mergeCell ref="G54:H54"/>
    <mergeCell ref="I54:K54"/>
    <mergeCell ref="L54:M54"/>
    <mergeCell ref="N54:O54"/>
    <mergeCell ref="P54:Q54"/>
    <mergeCell ref="A45:A55"/>
    <mergeCell ref="B45:B55"/>
    <mergeCell ref="D45:D46"/>
    <mergeCell ref="P52:Q52"/>
    <mergeCell ref="E53:F53"/>
    <mergeCell ref="G53:H53"/>
    <mergeCell ref="I53:K53"/>
    <mergeCell ref="L53:M53"/>
    <mergeCell ref="N53:O53"/>
    <mergeCell ref="P53:Q53"/>
    <mergeCell ref="G51:H51"/>
    <mergeCell ref="I51:K51"/>
    <mergeCell ref="L51:M51"/>
    <mergeCell ref="N51:O51"/>
    <mergeCell ref="P51:Q51"/>
    <mergeCell ref="E52:F52"/>
    <mergeCell ref="G52:H52"/>
    <mergeCell ref="I52:K52"/>
    <mergeCell ref="L52:M52"/>
    <mergeCell ref="N52:O52"/>
    <mergeCell ref="E51:F51"/>
    <mergeCell ref="E50:F50"/>
    <mergeCell ref="G50:H50"/>
    <mergeCell ref="I50:K50"/>
    <mergeCell ref="L50:M50"/>
    <mergeCell ref="N50:O50"/>
    <mergeCell ref="P50:Q50"/>
    <mergeCell ref="E49:F49"/>
    <mergeCell ref="G49:H49"/>
    <mergeCell ref="I49:K49"/>
    <mergeCell ref="E48:F48"/>
    <mergeCell ref="G48:H48"/>
    <mergeCell ref="I48:K48"/>
    <mergeCell ref="L48:M48"/>
    <mergeCell ref="N48:O48"/>
    <mergeCell ref="P48:Q48"/>
    <mergeCell ref="S48:U48"/>
    <mergeCell ref="L49:M49"/>
    <mergeCell ref="N49:O49"/>
    <mergeCell ref="P49:Q49"/>
    <mergeCell ref="L45:M46"/>
    <mergeCell ref="N45:O46"/>
    <mergeCell ref="P45:Q46"/>
    <mergeCell ref="R45:R46"/>
    <mergeCell ref="S45:U46"/>
    <mergeCell ref="E47:F47"/>
    <mergeCell ref="G47:H47"/>
    <mergeCell ref="I47:K47"/>
    <mergeCell ref="L47:M47"/>
    <mergeCell ref="N47:O47"/>
    <mergeCell ref="E45:F46"/>
    <mergeCell ref="G45:H46"/>
    <mergeCell ref="I45:K46"/>
    <mergeCell ref="P47:Q47"/>
    <mergeCell ref="S47:U47"/>
    <mergeCell ref="G43:H43"/>
    <mergeCell ref="I43:K43"/>
    <mergeCell ref="L43:M43"/>
    <mergeCell ref="N43:O43"/>
    <mergeCell ref="P43:Q43"/>
    <mergeCell ref="S43:U43"/>
    <mergeCell ref="E44:F44"/>
    <mergeCell ref="G44:H44"/>
    <mergeCell ref="I44:K44"/>
    <mergeCell ref="L44:M44"/>
    <mergeCell ref="N44:O44"/>
    <mergeCell ref="P44:Q44"/>
    <mergeCell ref="S44:U44"/>
    <mergeCell ref="A41:A44"/>
    <mergeCell ref="B41:B44"/>
    <mergeCell ref="D41:D42"/>
    <mergeCell ref="E41:F42"/>
    <mergeCell ref="G41:H42"/>
    <mergeCell ref="I41:K42"/>
    <mergeCell ref="P39:Q39"/>
    <mergeCell ref="S39:U39"/>
    <mergeCell ref="E40:F40"/>
    <mergeCell ref="G40:H40"/>
    <mergeCell ref="I40:K40"/>
    <mergeCell ref="L40:M40"/>
    <mergeCell ref="N40:O40"/>
    <mergeCell ref="P40:Q40"/>
    <mergeCell ref="S40:U40"/>
    <mergeCell ref="A37:A40"/>
    <mergeCell ref="B37:B40"/>
    <mergeCell ref="D37:D38"/>
    <mergeCell ref="L41:M42"/>
    <mergeCell ref="N41:O42"/>
    <mergeCell ref="P41:Q42"/>
    <mergeCell ref="R41:R42"/>
    <mergeCell ref="S41:U42"/>
    <mergeCell ref="E43:F43"/>
    <mergeCell ref="P36:Q36"/>
    <mergeCell ref="S36:U36"/>
    <mergeCell ref="L37:M38"/>
    <mergeCell ref="N37:O38"/>
    <mergeCell ref="P37:Q38"/>
    <mergeCell ref="R37:R38"/>
    <mergeCell ref="S37:U38"/>
    <mergeCell ref="E39:F39"/>
    <mergeCell ref="G39:H39"/>
    <mergeCell ref="I39:K39"/>
    <mergeCell ref="L39:M39"/>
    <mergeCell ref="N39:O39"/>
    <mergeCell ref="E37:F38"/>
    <mergeCell ref="G37:H38"/>
    <mergeCell ref="I37:K38"/>
    <mergeCell ref="L36:M36"/>
    <mergeCell ref="N36:O36"/>
    <mergeCell ref="P33:Q34"/>
    <mergeCell ref="R33:R34"/>
    <mergeCell ref="S33:U34"/>
    <mergeCell ref="E35:F35"/>
    <mergeCell ref="G35:H35"/>
    <mergeCell ref="I35:K35"/>
    <mergeCell ref="L35:M35"/>
    <mergeCell ref="N35:O35"/>
    <mergeCell ref="P35:Q35"/>
    <mergeCell ref="S35:U35"/>
    <mergeCell ref="L33:M34"/>
    <mergeCell ref="N33:O34"/>
    <mergeCell ref="P31:Q31"/>
    <mergeCell ref="S31:U31"/>
    <mergeCell ref="E32:F32"/>
    <mergeCell ref="G32:H32"/>
    <mergeCell ref="I32:K32"/>
    <mergeCell ref="L32:M32"/>
    <mergeCell ref="N32:O32"/>
    <mergeCell ref="P32:Q32"/>
    <mergeCell ref="S32:U32"/>
    <mergeCell ref="E31:F31"/>
    <mergeCell ref="G31:H31"/>
    <mergeCell ref="I31:K31"/>
    <mergeCell ref="L31:M31"/>
    <mergeCell ref="N31:O31"/>
    <mergeCell ref="E29:F30"/>
    <mergeCell ref="G29:H30"/>
    <mergeCell ref="I29:K30"/>
    <mergeCell ref="A33:A36"/>
    <mergeCell ref="B33:B36"/>
    <mergeCell ref="D33:D34"/>
    <mergeCell ref="E33:F34"/>
    <mergeCell ref="G33:H34"/>
    <mergeCell ref="I33:K34"/>
    <mergeCell ref="A29:A32"/>
    <mergeCell ref="B29:B32"/>
    <mergeCell ref="D29:D30"/>
    <mergeCell ref="E36:F36"/>
    <mergeCell ref="G36:H36"/>
    <mergeCell ref="I36:K36"/>
    <mergeCell ref="L28:M28"/>
    <mergeCell ref="N28:O28"/>
    <mergeCell ref="P28:Q28"/>
    <mergeCell ref="S28:U28"/>
    <mergeCell ref="L29:M30"/>
    <mergeCell ref="N29:O30"/>
    <mergeCell ref="P29:Q30"/>
    <mergeCell ref="R29:R30"/>
    <mergeCell ref="S29:U30"/>
    <mergeCell ref="L25:M26"/>
    <mergeCell ref="N25:O26"/>
    <mergeCell ref="P25:Q26"/>
    <mergeCell ref="R25:R26"/>
    <mergeCell ref="S25:U26"/>
    <mergeCell ref="E27:F27"/>
    <mergeCell ref="G27:H27"/>
    <mergeCell ref="I27:K27"/>
    <mergeCell ref="L27:M27"/>
    <mergeCell ref="N27:O27"/>
    <mergeCell ref="P27:Q27"/>
    <mergeCell ref="S27:U27"/>
    <mergeCell ref="A25:A28"/>
    <mergeCell ref="B25:B28"/>
    <mergeCell ref="D25:D26"/>
    <mergeCell ref="E25:F26"/>
    <mergeCell ref="G25:H26"/>
    <mergeCell ref="I25:K26"/>
    <mergeCell ref="E24:F24"/>
    <mergeCell ref="G24:H24"/>
    <mergeCell ref="I24:K24"/>
    <mergeCell ref="E28:F28"/>
    <mergeCell ref="G28:H28"/>
    <mergeCell ref="I28:K28"/>
    <mergeCell ref="A14:A24"/>
    <mergeCell ref="B14:B24"/>
    <mergeCell ref="D14:D15"/>
    <mergeCell ref="E22:F22"/>
    <mergeCell ref="G22:H22"/>
    <mergeCell ref="I22:K22"/>
    <mergeCell ref="L24:M24"/>
    <mergeCell ref="N24:O24"/>
    <mergeCell ref="P24:Q24"/>
    <mergeCell ref="E23:F23"/>
    <mergeCell ref="G23:H23"/>
    <mergeCell ref="I23:K23"/>
    <mergeCell ref="L23:M23"/>
    <mergeCell ref="N23:O23"/>
    <mergeCell ref="P23:Q23"/>
    <mergeCell ref="L22:M22"/>
    <mergeCell ref="N22:O22"/>
    <mergeCell ref="P22:Q22"/>
    <mergeCell ref="E21:F21"/>
    <mergeCell ref="G21:H21"/>
    <mergeCell ref="I21:K21"/>
    <mergeCell ref="L21:M21"/>
    <mergeCell ref="N21:O21"/>
    <mergeCell ref="P21:Q21"/>
    <mergeCell ref="L20:M20"/>
    <mergeCell ref="N20:O20"/>
    <mergeCell ref="P20:Q20"/>
    <mergeCell ref="E19:F19"/>
    <mergeCell ref="G19:H19"/>
    <mergeCell ref="I19:K19"/>
    <mergeCell ref="L19:M19"/>
    <mergeCell ref="N19:O19"/>
    <mergeCell ref="P19:Q19"/>
    <mergeCell ref="E20:F20"/>
    <mergeCell ref="G20:H20"/>
    <mergeCell ref="I20:K20"/>
    <mergeCell ref="S14:U15"/>
    <mergeCell ref="E16:F16"/>
    <mergeCell ref="G16:H16"/>
    <mergeCell ref="I16:K16"/>
    <mergeCell ref="L16:M16"/>
    <mergeCell ref="N16:O16"/>
    <mergeCell ref="P16:Q16"/>
    <mergeCell ref="S16:U16"/>
    <mergeCell ref="E18:F18"/>
    <mergeCell ref="G18:H18"/>
    <mergeCell ref="I18:K18"/>
    <mergeCell ref="L18:M18"/>
    <mergeCell ref="N18:O18"/>
    <mergeCell ref="P18:Q18"/>
    <mergeCell ref="E17:F17"/>
    <mergeCell ref="G17:H17"/>
    <mergeCell ref="I17:K17"/>
    <mergeCell ref="L17:M17"/>
    <mergeCell ref="N17:O17"/>
    <mergeCell ref="P17:Q17"/>
    <mergeCell ref="E14:F15"/>
    <mergeCell ref="G14:H15"/>
    <mergeCell ref="I14:K15"/>
    <mergeCell ref="L14:M15"/>
    <mergeCell ref="A5:R5"/>
    <mergeCell ref="A6:R6"/>
    <mergeCell ref="A7:R7"/>
    <mergeCell ref="N14:O15"/>
    <mergeCell ref="G10:H13"/>
    <mergeCell ref="I10:K13"/>
    <mergeCell ref="L10:M13"/>
    <mergeCell ref="N10:O13"/>
    <mergeCell ref="A8:A13"/>
    <mergeCell ref="B8:B13"/>
    <mergeCell ref="C8:C13"/>
    <mergeCell ref="D8:K8"/>
    <mergeCell ref="L8:R8"/>
    <mergeCell ref="D9:K9"/>
    <mergeCell ref="L9:R9"/>
    <mergeCell ref="P14:Q15"/>
    <mergeCell ref="R14:R15"/>
    <mergeCell ref="D10:D13"/>
    <mergeCell ref="E10:F13"/>
    <mergeCell ref="S10:U12"/>
    <mergeCell ref="S13:U13"/>
    <mergeCell ref="P10:Q13"/>
    <mergeCell ref="R10:R13"/>
    <mergeCell ref="S8:U9"/>
    <mergeCell ref="T1:U1"/>
    <mergeCell ref="D2:E2"/>
    <mergeCell ref="F2:G2"/>
    <mergeCell ref="H2:I2"/>
    <mergeCell ref="O2:R2"/>
    <mergeCell ref="S2:T2"/>
    <mergeCell ref="D1:E1"/>
    <mergeCell ref="F1:G1"/>
    <mergeCell ref="H1:I1"/>
    <mergeCell ref="K1:L1"/>
    <mergeCell ref="M1:N1"/>
    <mergeCell ref="O1:R1"/>
    <mergeCell ref="D3:E3"/>
    <mergeCell ref="F3:G3"/>
    <mergeCell ref="H3:I3"/>
    <mergeCell ref="K3:R3"/>
    <mergeCell ref="S3:T3"/>
    <mergeCell ref="A4:R4"/>
    <mergeCell ref="S4:U7"/>
  </mergeCells>
  <printOptions horizontalCentered="1"/>
  <pageMargins left="0" right="0" top="0.39370078740157483" bottom="0.39370078740157483" header="0.31496062992125984" footer="0.31496062992125984"/>
  <pageSetup paperSize="9" scale="71" fitToHeight="25" orientation="landscape" r:id="rId1"/>
  <rowBreaks count="2" manualBreakCount="2">
    <brk id="24" max="17" man="1"/>
    <brk id="44" max="17"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M63"/>
  <sheetViews>
    <sheetView view="pageBreakPreview" zoomScale="89" zoomScaleNormal="100" zoomScaleSheetLayoutView="89" workbookViewId="0">
      <selection activeCell="D1" sqref="D1:G1"/>
    </sheetView>
  </sheetViews>
  <sheetFormatPr defaultRowHeight="15"/>
  <cols>
    <col min="1" max="1" width="17.140625" style="141" customWidth="1"/>
    <col min="2" max="2" width="36.85546875" style="141" customWidth="1"/>
    <col min="3" max="3" width="46.42578125" style="141" customWidth="1"/>
    <col min="4" max="4" width="15.7109375" style="219" customWidth="1"/>
    <col min="5" max="5" width="13.28515625" style="219" customWidth="1"/>
    <col min="6" max="6" width="14.42578125" style="219" customWidth="1"/>
    <col min="7" max="7" width="13.42578125" style="219" customWidth="1"/>
    <col min="8" max="16384" width="9.140625" style="141"/>
  </cols>
  <sheetData>
    <row r="1" spans="1:13" ht="38.25" customHeight="1">
      <c r="D1" s="479" t="s">
        <v>657</v>
      </c>
      <c r="E1" s="480"/>
      <c r="F1" s="480"/>
      <c r="G1" s="480"/>
    </row>
    <row r="2" spans="1:13" ht="95.25" customHeight="1">
      <c r="A2" s="142"/>
      <c r="B2" s="142"/>
      <c r="C2" s="142"/>
      <c r="D2" s="394" t="s">
        <v>129</v>
      </c>
      <c r="E2" s="394"/>
      <c r="F2" s="394"/>
      <c r="G2" s="394"/>
      <c r="H2" s="143"/>
      <c r="I2" s="143"/>
      <c r="J2" s="142"/>
      <c r="K2" s="142"/>
      <c r="L2" s="142"/>
      <c r="M2" s="142"/>
    </row>
    <row r="3" spans="1:13" ht="59.25" customHeight="1">
      <c r="A3" s="481" t="s">
        <v>130</v>
      </c>
      <c r="B3" s="481"/>
      <c r="C3" s="481"/>
      <c r="D3" s="481"/>
      <c r="E3" s="481"/>
      <c r="F3" s="481"/>
      <c r="G3" s="481"/>
      <c r="H3" s="143"/>
      <c r="I3" s="143"/>
      <c r="J3" s="143"/>
      <c r="K3" s="143"/>
      <c r="L3" s="142"/>
      <c r="M3" s="144"/>
    </row>
    <row r="4" spans="1:13" ht="15.75">
      <c r="A4" s="417" t="s">
        <v>131</v>
      </c>
      <c r="B4" s="123" t="s">
        <v>132</v>
      </c>
      <c r="C4" s="417" t="s">
        <v>133</v>
      </c>
      <c r="D4" s="406" t="s">
        <v>134</v>
      </c>
      <c r="E4" s="406"/>
      <c r="F4" s="406"/>
      <c r="G4" s="406"/>
      <c r="H4" s="484"/>
      <c r="I4" s="483"/>
      <c r="J4" s="483"/>
      <c r="K4" s="483"/>
      <c r="L4" s="483"/>
      <c r="M4" s="483"/>
    </row>
    <row r="5" spans="1:13" ht="15.75">
      <c r="A5" s="417"/>
      <c r="B5" s="145" t="s">
        <v>135</v>
      </c>
      <c r="C5" s="417"/>
      <c r="D5" s="482" t="s">
        <v>93</v>
      </c>
      <c r="E5" s="482"/>
      <c r="F5" s="482"/>
      <c r="G5" s="482"/>
      <c r="H5" s="484"/>
      <c r="I5" s="483"/>
      <c r="J5" s="483"/>
      <c r="K5" s="483"/>
      <c r="L5" s="483"/>
      <c r="M5" s="483"/>
    </row>
    <row r="6" spans="1:13" ht="15.75">
      <c r="A6" s="417"/>
      <c r="B6" s="145" t="s">
        <v>136</v>
      </c>
      <c r="C6" s="417"/>
      <c r="D6" s="205" t="s">
        <v>137</v>
      </c>
      <c r="E6" s="205" t="s">
        <v>138</v>
      </c>
      <c r="F6" s="205" t="s">
        <v>139</v>
      </c>
      <c r="G6" s="205" t="s">
        <v>140</v>
      </c>
      <c r="H6" s="484"/>
      <c r="I6" s="483"/>
      <c r="J6" s="483"/>
      <c r="K6" s="483"/>
      <c r="L6" s="483"/>
      <c r="M6" s="483"/>
    </row>
    <row r="7" spans="1:13" ht="31.5">
      <c r="A7" s="417"/>
      <c r="B7" s="146"/>
      <c r="C7" s="417"/>
      <c r="D7" s="206" t="s">
        <v>141</v>
      </c>
      <c r="E7" s="206" t="s">
        <v>142</v>
      </c>
      <c r="F7" s="206" t="s">
        <v>142</v>
      </c>
      <c r="G7" s="206" t="s">
        <v>143</v>
      </c>
      <c r="H7" s="484"/>
      <c r="I7" s="483"/>
      <c r="J7" s="483"/>
      <c r="K7" s="483"/>
      <c r="L7" s="483"/>
      <c r="M7" s="483"/>
    </row>
    <row r="8" spans="1:13" ht="15.75">
      <c r="A8" s="417"/>
      <c r="B8" s="146"/>
      <c r="C8" s="417"/>
      <c r="D8" s="207" t="s">
        <v>144</v>
      </c>
      <c r="E8" s="208"/>
      <c r="F8" s="208"/>
      <c r="G8" s="208"/>
      <c r="H8" s="484"/>
      <c r="I8" s="483"/>
      <c r="J8" s="483"/>
      <c r="K8" s="483"/>
      <c r="L8" s="483"/>
      <c r="M8" s="483"/>
    </row>
    <row r="9" spans="1:13" ht="15.75">
      <c r="A9" s="417"/>
      <c r="B9" s="147"/>
      <c r="C9" s="417"/>
      <c r="D9" s="209" t="s">
        <v>2</v>
      </c>
      <c r="E9" s="209" t="s">
        <v>3</v>
      </c>
      <c r="F9" s="209" t="s">
        <v>4</v>
      </c>
      <c r="G9" s="210"/>
      <c r="H9" s="142"/>
      <c r="I9" s="142"/>
      <c r="J9" s="142"/>
      <c r="K9" s="142"/>
      <c r="L9" s="142"/>
      <c r="M9" s="142"/>
    </row>
    <row r="10" spans="1:13" ht="15.75">
      <c r="A10" s="436" t="s">
        <v>99</v>
      </c>
      <c r="B10" s="440" t="s">
        <v>145</v>
      </c>
      <c r="C10" s="148" t="s">
        <v>146</v>
      </c>
      <c r="D10" s="220">
        <f>D13+D15+D14+D12</f>
        <v>1370333.23</v>
      </c>
      <c r="E10" s="211">
        <f>E13+E15+E14+E12</f>
        <v>1438890.0999999999</v>
      </c>
      <c r="F10" s="211">
        <f>F13+F15+F14+F12</f>
        <v>1411887.3</v>
      </c>
      <c r="G10" s="220">
        <f>D10+E10+F10</f>
        <v>4221110.63</v>
      </c>
      <c r="H10" s="142"/>
      <c r="I10" s="142"/>
      <c r="J10" s="142"/>
      <c r="K10" s="142"/>
      <c r="L10" s="142"/>
      <c r="M10" s="142"/>
    </row>
    <row r="11" spans="1:13" ht="15.75">
      <c r="A11" s="436"/>
      <c r="B11" s="440"/>
      <c r="C11" s="149" t="s">
        <v>147</v>
      </c>
      <c r="D11" s="212"/>
      <c r="E11" s="212"/>
      <c r="F11" s="212"/>
      <c r="G11" s="212"/>
      <c r="H11" s="142"/>
      <c r="I11" s="142"/>
      <c r="J11" s="142"/>
      <c r="K11" s="142"/>
      <c r="L11" s="142"/>
      <c r="M11" s="142"/>
    </row>
    <row r="12" spans="1:13" ht="15.75">
      <c r="A12" s="436"/>
      <c r="B12" s="440"/>
      <c r="C12" s="149" t="s">
        <v>148</v>
      </c>
      <c r="D12" s="212">
        <f>D19+D26+D33+D40+D47+D54</f>
        <v>167295.20000000001</v>
      </c>
      <c r="E12" s="212">
        <f>E19+E26+E33+E40+E47+E54</f>
        <v>88968.4</v>
      </c>
      <c r="F12" s="212">
        <f>F19+F26+F33+F40+F47+F54</f>
        <v>90353.7</v>
      </c>
      <c r="G12" s="213">
        <f>D12+E12+F12</f>
        <v>346617.3</v>
      </c>
      <c r="H12" s="142"/>
      <c r="I12" s="142"/>
      <c r="J12" s="142"/>
      <c r="K12" s="142"/>
      <c r="L12" s="142"/>
      <c r="M12" s="142"/>
    </row>
    <row r="13" spans="1:13" ht="15.75">
      <c r="A13" s="436"/>
      <c r="B13" s="440"/>
      <c r="C13" s="149" t="s">
        <v>149</v>
      </c>
      <c r="D13" s="212">
        <f>D20+D27+D34+D41+D48</f>
        <v>1009005.53</v>
      </c>
      <c r="E13" s="212">
        <f>E20+E27+E34+E41+E48</f>
        <v>1143875.7</v>
      </c>
      <c r="F13" s="212">
        <f>F20+F27+F34+F41+F48</f>
        <v>1107787.6000000001</v>
      </c>
      <c r="G13" s="213">
        <f>D13+E13+F13</f>
        <v>3260668.83</v>
      </c>
      <c r="H13" s="142"/>
      <c r="I13" s="142"/>
      <c r="J13" s="142"/>
      <c r="K13" s="142"/>
      <c r="L13" s="142"/>
      <c r="M13" s="142"/>
    </row>
    <row r="14" spans="1:13" ht="15.75">
      <c r="A14" s="436"/>
      <c r="B14" s="440"/>
      <c r="C14" s="149" t="s">
        <v>150</v>
      </c>
      <c r="D14" s="212">
        <f>D21+D28+D35+D42+D49+D56</f>
        <v>17267</v>
      </c>
      <c r="E14" s="212">
        <f>E21+E28+E35+E42+E49+E56</f>
        <v>17267</v>
      </c>
      <c r="F14" s="212">
        <f>F21+F28+F35+F42+F49+F56</f>
        <v>17267</v>
      </c>
      <c r="G14" s="213">
        <f>D14+E14+F14</f>
        <v>51801</v>
      </c>
      <c r="H14" s="142"/>
      <c r="I14" s="142"/>
      <c r="J14" s="142"/>
      <c r="K14" s="142"/>
      <c r="L14" s="142"/>
      <c r="M14" s="142"/>
    </row>
    <row r="15" spans="1:13" ht="15.75">
      <c r="A15" s="436"/>
      <c r="B15" s="440"/>
      <c r="C15" s="150" t="s">
        <v>151</v>
      </c>
      <c r="D15" s="212">
        <f>D57</f>
        <v>176765.5</v>
      </c>
      <c r="E15" s="212">
        <f>E57</f>
        <v>188779</v>
      </c>
      <c r="F15" s="212">
        <f>F57</f>
        <v>196479</v>
      </c>
      <c r="G15" s="213">
        <f>D15+E15+F15</f>
        <v>562023.5</v>
      </c>
      <c r="H15" s="142"/>
      <c r="I15" s="142"/>
      <c r="J15" s="142"/>
      <c r="K15" s="142"/>
      <c r="L15" s="142"/>
      <c r="M15" s="142"/>
    </row>
    <row r="16" spans="1:13" ht="15.75">
      <c r="A16" s="436"/>
      <c r="B16" s="440"/>
      <c r="C16" s="149" t="s">
        <v>152</v>
      </c>
      <c r="D16" s="212"/>
      <c r="E16" s="212"/>
      <c r="F16" s="212"/>
      <c r="G16" s="212"/>
      <c r="H16" s="142"/>
      <c r="I16" s="142"/>
      <c r="J16" s="142"/>
      <c r="K16" s="142"/>
      <c r="L16" s="142"/>
      <c r="M16" s="142"/>
    </row>
    <row r="17" spans="1:13" ht="15.75">
      <c r="A17" s="436" t="s">
        <v>115</v>
      </c>
      <c r="B17" s="436" t="s">
        <v>153</v>
      </c>
      <c r="C17" s="148" t="s">
        <v>146</v>
      </c>
      <c r="D17" s="214">
        <f>D19+D20+D21+D22</f>
        <v>87171.930000000008</v>
      </c>
      <c r="E17" s="215">
        <f>E19+E20+E21+E22</f>
        <v>99308.599999999991</v>
      </c>
      <c r="F17" s="215">
        <f>F19+F20+F21+F22</f>
        <v>100081.59999999999</v>
      </c>
      <c r="G17" s="214">
        <f>D17+E17+F17</f>
        <v>286562.13</v>
      </c>
      <c r="H17" s="142"/>
      <c r="I17" s="142"/>
      <c r="J17" s="142"/>
      <c r="K17" s="142"/>
      <c r="L17" s="142"/>
      <c r="M17" s="142"/>
    </row>
    <row r="18" spans="1:13" ht="15.75">
      <c r="A18" s="436"/>
      <c r="B18" s="436"/>
      <c r="C18" s="149" t="s">
        <v>147</v>
      </c>
      <c r="D18" s="212"/>
      <c r="E18" s="212"/>
      <c r="F18" s="212"/>
      <c r="G18" s="212"/>
      <c r="H18" s="142"/>
      <c r="I18" s="142"/>
      <c r="J18" s="142"/>
      <c r="K18" s="142"/>
      <c r="L18" s="142"/>
      <c r="M18" s="142"/>
    </row>
    <row r="19" spans="1:13" ht="15.75">
      <c r="A19" s="436"/>
      <c r="B19" s="436"/>
      <c r="C19" s="149" t="s">
        <v>148</v>
      </c>
      <c r="D19" s="216">
        <v>12051.1</v>
      </c>
      <c r="E19" s="212">
        <v>14219.2</v>
      </c>
      <c r="F19" s="212">
        <v>14941.2</v>
      </c>
      <c r="G19" s="216">
        <f>D19+E19+F19</f>
        <v>41211.5</v>
      </c>
      <c r="H19" s="142"/>
      <c r="I19" s="142"/>
      <c r="J19" s="142"/>
      <c r="K19" s="142"/>
      <c r="L19" s="142"/>
      <c r="M19" s="142"/>
    </row>
    <row r="20" spans="1:13" ht="15.75">
      <c r="A20" s="436"/>
      <c r="B20" s="436"/>
      <c r="C20" s="149" t="s">
        <v>149</v>
      </c>
      <c r="D20" s="216">
        <v>75120.83</v>
      </c>
      <c r="E20" s="212">
        <v>85089.4</v>
      </c>
      <c r="F20" s="212">
        <v>85140.4</v>
      </c>
      <c r="G20" s="216">
        <f>D20+E20+F20</f>
        <v>245350.62999999998</v>
      </c>
      <c r="H20" s="142"/>
      <c r="I20" s="142"/>
      <c r="J20" s="142"/>
      <c r="K20" s="142"/>
      <c r="L20" s="142"/>
      <c r="M20" s="142"/>
    </row>
    <row r="21" spans="1:13" ht="15.75">
      <c r="A21" s="436"/>
      <c r="B21" s="436"/>
      <c r="C21" s="149" t="s">
        <v>150</v>
      </c>
      <c r="D21" s="212"/>
      <c r="E21" s="212"/>
      <c r="F21" s="212"/>
      <c r="G21" s="212"/>
      <c r="H21" s="142"/>
      <c r="I21" s="142"/>
      <c r="J21" s="142"/>
      <c r="K21" s="142"/>
      <c r="L21" s="142"/>
      <c r="M21" s="142"/>
    </row>
    <row r="22" spans="1:13" ht="15.75">
      <c r="A22" s="436"/>
      <c r="B22" s="436"/>
      <c r="C22" s="150" t="s">
        <v>151</v>
      </c>
      <c r="D22" s="212"/>
      <c r="E22" s="212"/>
      <c r="F22" s="212"/>
      <c r="G22" s="212"/>
      <c r="H22" s="142"/>
      <c r="I22" s="142"/>
      <c r="J22" s="142"/>
      <c r="K22" s="142"/>
      <c r="L22" s="142"/>
      <c r="M22" s="142"/>
    </row>
    <row r="23" spans="1:13" ht="15.75">
      <c r="A23" s="436"/>
      <c r="B23" s="436"/>
      <c r="C23" s="149" t="s">
        <v>152</v>
      </c>
      <c r="D23" s="212"/>
      <c r="E23" s="212"/>
      <c r="F23" s="212"/>
      <c r="G23" s="212"/>
      <c r="H23" s="142"/>
      <c r="I23" s="142"/>
      <c r="J23" s="142"/>
      <c r="K23" s="142"/>
      <c r="L23" s="142"/>
      <c r="M23" s="142"/>
    </row>
    <row r="24" spans="1:13" ht="15.75">
      <c r="A24" s="436" t="s">
        <v>118</v>
      </c>
      <c r="B24" s="436" t="s">
        <v>119</v>
      </c>
      <c r="C24" s="148" t="s">
        <v>146</v>
      </c>
      <c r="D24" s="214">
        <f>SUM(D26:D29)</f>
        <v>99175.3</v>
      </c>
      <c r="E24" s="215">
        <f>SUM(E26:E29)</f>
        <v>68598.600000000006</v>
      </c>
      <c r="F24" s="215">
        <f>SUM(F26:F29)</f>
        <v>32459.5</v>
      </c>
      <c r="G24" s="214">
        <f>SUM(G26:G29)</f>
        <v>200233.40000000002</v>
      </c>
      <c r="H24" s="142"/>
      <c r="I24" s="142"/>
      <c r="J24" s="142"/>
      <c r="K24" s="142"/>
      <c r="L24" s="142"/>
      <c r="M24" s="142"/>
    </row>
    <row r="25" spans="1:13" ht="15.75">
      <c r="A25" s="436"/>
      <c r="B25" s="436"/>
      <c r="C25" s="149" t="s">
        <v>147</v>
      </c>
      <c r="D25" s="212"/>
      <c r="E25" s="212"/>
      <c r="F25" s="212"/>
      <c r="G25" s="212"/>
      <c r="H25" s="142"/>
      <c r="I25" s="142"/>
      <c r="J25" s="142"/>
      <c r="K25" s="142"/>
      <c r="L25" s="142"/>
      <c r="M25" s="142"/>
    </row>
    <row r="26" spans="1:13" ht="15.75">
      <c r="A26" s="436"/>
      <c r="B26" s="436"/>
      <c r="C26" s="149" t="s">
        <v>148</v>
      </c>
      <c r="D26" s="212"/>
      <c r="E26" s="212"/>
      <c r="F26" s="212"/>
      <c r="G26" s="212"/>
      <c r="H26" s="142"/>
      <c r="I26" s="142"/>
      <c r="J26" s="142"/>
      <c r="K26" s="142"/>
      <c r="L26" s="142"/>
      <c r="M26" s="142"/>
    </row>
    <row r="27" spans="1:13" ht="15.75">
      <c r="A27" s="436"/>
      <c r="B27" s="436"/>
      <c r="C27" s="149" t="s">
        <v>149</v>
      </c>
      <c r="D27" s="216">
        <v>99175.3</v>
      </c>
      <c r="E27" s="212">
        <v>68598.600000000006</v>
      </c>
      <c r="F27" s="212">
        <v>32459.5</v>
      </c>
      <c r="G27" s="216">
        <f>D27+E27+F27</f>
        <v>200233.40000000002</v>
      </c>
      <c r="H27" s="142"/>
      <c r="I27" s="142"/>
      <c r="J27" s="142"/>
      <c r="K27" s="142"/>
      <c r="L27" s="142"/>
      <c r="M27" s="142"/>
    </row>
    <row r="28" spans="1:13" ht="15.75">
      <c r="A28" s="436"/>
      <c r="B28" s="436"/>
      <c r="C28" s="149" t="s">
        <v>150</v>
      </c>
      <c r="D28" s="212"/>
      <c r="E28" s="212"/>
      <c r="F28" s="212"/>
      <c r="G28" s="212"/>
      <c r="H28" s="142"/>
      <c r="I28" s="142"/>
      <c r="J28" s="142"/>
      <c r="K28" s="142"/>
      <c r="L28" s="142"/>
      <c r="M28" s="142"/>
    </row>
    <row r="29" spans="1:13" ht="15.75">
      <c r="A29" s="436"/>
      <c r="B29" s="436"/>
      <c r="C29" s="150" t="s">
        <v>151</v>
      </c>
      <c r="D29" s="212"/>
      <c r="E29" s="212"/>
      <c r="F29" s="212"/>
      <c r="G29" s="212"/>
      <c r="H29" s="142"/>
      <c r="I29" s="142"/>
      <c r="J29" s="142"/>
      <c r="K29" s="142"/>
      <c r="L29" s="142"/>
      <c r="M29" s="142"/>
    </row>
    <row r="30" spans="1:13" ht="15.75">
      <c r="A30" s="436"/>
      <c r="B30" s="436"/>
      <c r="C30" s="149" t="s">
        <v>152</v>
      </c>
      <c r="D30" s="212"/>
      <c r="E30" s="212"/>
      <c r="F30" s="212"/>
      <c r="G30" s="212"/>
      <c r="H30" s="142"/>
      <c r="I30" s="142"/>
      <c r="J30" s="142"/>
      <c r="K30" s="142"/>
      <c r="L30" s="142"/>
      <c r="M30" s="142"/>
    </row>
    <row r="31" spans="1:13" ht="15.75">
      <c r="A31" s="436" t="s">
        <v>120</v>
      </c>
      <c r="B31" s="436" t="s">
        <v>121</v>
      </c>
      <c r="C31" s="148" t="s">
        <v>146</v>
      </c>
      <c r="D31" s="214">
        <f>SUM(D33:D36)</f>
        <v>566023.9</v>
      </c>
      <c r="E31" s="215">
        <f>SUM(E33:E36)</f>
        <v>619697.1</v>
      </c>
      <c r="F31" s="215">
        <f>SUM(F33:F36)</f>
        <v>620360.4</v>
      </c>
      <c r="G31" s="214">
        <f>SUM(G33:G36)</f>
        <v>1806081.4000000001</v>
      </c>
      <c r="H31" s="142"/>
      <c r="I31" s="142"/>
      <c r="J31" s="142"/>
      <c r="K31" s="142"/>
      <c r="L31" s="142"/>
      <c r="M31" s="142"/>
    </row>
    <row r="32" spans="1:13" ht="15.75">
      <c r="A32" s="436"/>
      <c r="B32" s="436"/>
      <c r="C32" s="149" t="s">
        <v>147</v>
      </c>
      <c r="D32" s="212"/>
      <c r="E32" s="212"/>
      <c r="F32" s="212"/>
      <c r="G32" s="212"/>
      <c r="H32" s="142"/>
      <c r="I32" s="142"/>
      <c r="J32" s="142"/>
      <c r="K32" s="142"/>
      <c r="L32" s="142"/>
      <c r="M32" s="142"/>
    </row>
    <row r="33" spans="1:13" ht="15.75">
      <c r="A33" s="436"/>
      <c r="B33" s="436"/>
      <c r="C33" s="149" t="s">
        <v>148</v>
      </c>
      <c r="D33" s="216">
        <v>155244.1</v>
      </c>
      <c r="E33" s="212">
        <v>74749.2</v>
      </c>
      <c r="F33" s="212">
        <v>75412.5</v>
      </c>
      <c r="G33" s="216">
        <f>D33+E33+F33</f>
        <v>305405.8</v>
      </c>
      <c r="H33" s="142"/>
      <c r="I33" s="142"/>
      <c r="J33" s="142"/>
      <c r="K33" s="142"/>
      <c r="L33" s="142"/>
      <c r="M33" s="142"/>
    </row>
    <row r="34" spans="1:13" ht="15.75">
      <c r="A34" s="436"/>
      <c r="B34" s="436"/>
      <c r="C34" s="149" t="s">
        <v>149</v>
      </c>
      <c r="D34" s="216">
        <v>410779.8</v>
      </c>
      <c r="E34" s="212">
        <v>544947.9</v>
      </c>
      <c r="F34" s="212">
        <v>544947.9</v>
      </c>
      <c r="G34" s="216">
        <f>D34+E34+F34</f>
        <v>1500675.6</v>
      </c>
      <c r="H34" s="142"/>
      <c r="I34" s="142"/>
      <c r="J34" s="142"/>
      <c r="K34" s="142"/>
      <c r="L34" s="142"/>
      <c r="M34" s="142"/>
    </row>
    <row r="35" spans="1:13" ht="15.75">
      <c r="A35" s="436"/>
      <c r="B35" s="436"/>
      <c r="C35" s="149" t="s">
        <v>150</v>
      </c>
      <c r="D35" s="212"/>
      <c r="E35" s="212"/>
      <c r="F35" s="212"/>
      <c r="G35" s="212"/>
      <c r="H35" s="142"/>
      <c r="I35" s="142"/>
      <c r="J35" s="142"/>
      <c r="K35" s="142"/>
      <c r="L35" s="142"/>
      <c r="M35" s="142"/>
    </row>
    <row r="36" spans="1:13" ht="15.75">
      <c r="A36" s="436"/>
      <c r="B36" s="436"/>
      <c r="C36" s="150" t="s">
        <v>151</v>
      </c>
      <c r="D36" s="212"/>
      <c r="E36" s="212"/>
      <c r="F36" s="212"/>
      <c r="G36" s="212"/>
      <c r="H36" s="142"/>
      <c r="I36" s="142"/>
      <c r="J36" s="142"/>
      <c r="K36" s="142"/>
      <c r="L36" s="142"/>
      <c r="M36" s="142"/>
    </row>
    <row r="37" spans="1:13" ht="15.75">
      <c r="A37" s="436"/>
      <c r="B37" s="436"/>
      <c r="C37" s="149" t="s">
        <v>152</v>
      </c>
      <c r="D37" s="212"/>
      <c r="E37" s="212"/>
      <c r="F37" s="212"/>
      <c r="G37" s="212"/>
      <c r="H37" s="142"/>
      <c r="I37" s="142"/>
      <c r="J37" s="142"/>
      <c r="K37" s="142"/>
      <c r="L37" s="142"/>
      <c r="M37" s="142"/>
    </row>
    <row r="38" spans="1:13" ht="15.75">
      <c r="A38" s="436" t="s">
        <v>122</v>
      </c>
      <c r="B38" s="436" t="s">
        <v>123</v>
      </c>
      <c r="C38" s="148" t="s">
        <v>146</v>
      </c>
      <c r="D38" s="214">
        <f>SUM(D40:D43)</f>
        <v>322815.3</v>
      </c>
      <c r="E38" s="215">
        <f>SUM(E40:E43)</f>
        <v>339093.5</v>
      </c>
      <c r="F38" s="215">
        <f>SUM(F40:F43)</f>
        <v>339093.5</v>
      </c>
      <c r="G38" s="214">
        <f>SUM(G40:G43)</f>
        <v>1001002.3</v>
      </c>
      <c r="H38" s="142"/>
      <c r="I38" s="142"/>
      <c r="J38" s="142"/>
      <c r="K38" s="142"/>
      <c r="L38" s="142"/>
      <c r="M38" s="142"/>
    </row>
    <row r="39" spans="1:13" ht="15.75">
      <c r="A39" s="436"/>
      <c r="B39" s="436"/>
      <c r="C39" s="149" t="s">
        <v>147</v>
      </c>
      <c r="D39" s="212"/>
      <c r="E39" s="212"/>
      <c r="F39" s="212"/>
      <c r="G39" s="212"/>
      <c r="H39" s="142"/>
      <c r="I39" s="142"/>
      <c r="J39" s="142"/>
      <c r="K39" s="142"/>
      <c r="L39" s="142"/>
      <c r="M39" s="142"/>
    </row>
    <row r="40" spans="1:13" ht="15.75">
      <c r="A40" s="436"/>
      <c r="B40" s="436"/>
      <c r="C40" s="149" t="s">
        <v>148</v>
      </c>
      <c r="D40" s="212"/>
      <c r="E40" s="212"/>
      <c r="F40" s="212"/>
      <c r="G40" s="212"/>
      <c r="H40" s="142"/>
      <c r="I40" s="142"/>
      <c r="J40" s="142"/>
      <c r="K40" s="142"/>
      <c r="L40" s="142"/>
      <c r="M40" s="142"/>
    </row>
    <row r="41" spans="1:13" ht="15.75">
      <c r="A41" s="436"/>
      <c r="B41" s="436"/>
      <c r="C41" s="149" t="s">
        <v>149</v>
      </c>
      <c r="D41" s="216">
        <v>311515.3</v>
      </c>
      <c r="E41" s="212">
        <v>327793.5</v>
      </c>
      <c r="F41" s="212">
        <v>327793.5</v>
      </c>
      <c r="G41" s="216">
        <f>D41+E41+F41</f>
        <v>967102.3</v>
      </c>
      <c r="H41" s="142"/>
      <c r="I41" s="142"/>
      <c r="J41" s="142"/>
      <c r="K41" s="142"/>
      <c r="L41" s="142"/>
      <c r="M41" s="142"/>
    </row>
    <row r="42" spans="1:13" ht="15.75">
      <c r="A42" s="436"/>
      <c r="B42" s="436"/>
      <c r="C42" s="149" t="s">
        <v>150</v>
      </c>
      <c r="D42" s="217">
        <v>11300</v>
      </c>
      <c r="E42" s="217">
        <v>11300</v>
      </c>
      <c r="F42" s="217">
        <v>11300</v>
      </c>
      <c r="G42" s="212">
        <f>D42+E42+F42</f>
        <v>33900</v>
      </c>
      <c r="H42" s="142"/>
      <c r="I42" s="142"/>
      <c r="J42" s="142"/>
      <c r="K42" s="142"/>
      <c r="L42" s="142"/>
      <c r="M42" s="142"/>
    </row>
    <row r="43" spans="1:13" ht="15.75">
      <c r="A43" s="436"/>
      <c r="B43" s="436"/>
      <c r="C43" s="150" t="s">
        <v>151</v>
      </c>
      <c r="D43" s="212"/>
      <c r="E43" s="212"/>
      <c r="F43" s="212"/>
      <c r="G43" s="212"/>
      <c r="H43" s="142"/>
      <c r="I43" s="142"/>
      <c r="J43" s="142"/>
      <c r="K43" s="142"/>
      <c r="L43" s="142"/>
      <c r="M43" s="142"/>
    </row>
    <row r="44" spans="1:13" ht="15.75">
      <c r="A44" s="436"/>
      <c r="B44" s="436"/>
      <c r="C44" s="149" t="s">
        <v>152</v>
      </c>
      <c r="D44" s="212"/>
      <c r="E44" s="212"/>
      <c r="F44" s="212"/>
      <c r="G44" s="212"/>
      <c r="H44" s="142"/>
      <c r="I44" s="142"/>
      <c r="J44" s="142"/>
      <c r="K44" s="142"/>
      <c r="L44" s="142"/>
      <c r="M44" s="142"/>
    </row>
    <row r="45" spans="1:13" ht="15.75">
      <c r="A45" s="436" t="s">
        <v>124</v>
      </c>
      <c r="B45" s="436" t="s">
        <v>125</v>
      </c>
      <c r="C45" s="148" t="s">
        <v>146</v>
      </c>
      <c r="D45" s="214">
        <f>SUM(D47:D50)</f>
        <v>112414.3</v>
      </c>
      <c r="E45" s="215">
        <f>SUM(E47:E50)</f>
        <v>117446.3</v>
      </c>
      <c r="F45" s="215">
        <f>SUM(F47:F50)</f>
        <v>117446.3</v>
      </c>
      <c r="G45" s="214">
        <f>SUM(G47:G50)</f>
        <v>347306.9</v>
      </c>
      <c r="H45" s="142"/>
      <c r="I45" s="142"/>
      <c r="J45" s="142"/>
      <c r="K45" s="142"/>
      <c r="L45" s="142"/>
      <c r="M45" s="142"/>
    </row>
    <row r="46" spans="1:13" ht="15.75">
      <c r="A46" s="436"/>
      <c r="B46" s="436"/>
      <c r="C46" s="149" t="s">
        <v>147</v>
      </c>
      <c r="D46" s="212"/>
      <c r="E46" s="212"/>
      <c r="F46" s="212"/>
      <c r="G46" s="212"/>
      <c r="H46" s="142"/>
      <c r="I46" s="142"/>
      <c r="J46" s="142"/>
      <c r="K46" s="142"/>
      <c r="L46" s="142"/>
      <c r="M46" s="142"/>
    </row>
    <row r="47" spans="1:13" ht="15.75">
      <c r="A47" s="436"/>
      <c r="B47" s="436"/>
      <c r="C47" s="149" t="s">
        <v>148</v>
      </c>
      <c r="D47" s="212"/>
      <c r="E47" s="212"/>
      <c r="F47" s="212"/>
      <c r="G47" s="212"/>
      <c r="H47" s="142"/>
      <c r="I47" s="142"/>
      <c r="J47" s="142"/>
      <c r="K47" s="142"/>
      <c r="L47" s="142"/>
      <c r="M47" s="142"/>
    </row>
    <row r="48" spans="1:13" ht="15.75">
      <c r="A48" s="436"/>
      <c r="B48" s="436"/>
      <c r="C48" s="149" t="s">
        <v>149</v>
      </c>
      <c r="D48" s="216">
        <v>112414.3</v>
      </c>
      <c r="E48" s="212">
        <v>117446.3</v>
      </c>
      <c r="F48" s="212">
        <v>117446.3</v>
      </c>
      <c r="G48" s="216">
        <f>D48+E48+F48</f>
        <v>347306.9</v>
      </c>
      <c r="H48" s="142"/>
      <c r="I48" s="142"/>
      <c r="J48" s="142"/>
      <c r="K48" s="142"/>
      <c r="L48" s="142"/>
      <c r="M48" s="142"/>
    </row>
    <row r="49" spans="1:13" ht="15.75">
      <c r="A49" s="436"/>
      <c r="B49" s="436"/>
      <c r="C49" s="149" t="s">
        <v>150</v>
      </c>
      <c r="D49" s="212"/>
      <c r="E49" s="212"/>
      <c r="F49" s="212"/>
      <c r="G49" s="212"/>
      <c r="H49" s="142"/>
      <c r="I49" s="142"/>
      <c r="J49" s="142"/>
      <c r="K49" s="142"/>
      <c r="L49" s="142"/>
      <c r="M49" s="142"/>
    </row>
    <row r="50" spans="1:13" ht="15.75">
      <c r="A50" s="436"/>
      <c r="B50" s="436"/>
      <c r="C50" s="150" t="s">
        <v>151</v>
      </c>
      <c r="D50" s="212"/>
      <c r="E50" s="212"/>
      <c r="F50" s="212"/>
      <c r="G50" s="212"/>
      <c r="H50" s="142"/>
      <c r="I50" s="142"/>
      <c r="J50" s="142"/>
      <c r="K50" s="142"/>
      <c r="L50" s="142"/>
      <c r="M50" s="142"/>
    </row>
    <row r="51" spans="1:13" ht="16.5" thickBot="1">
      <c r="A51" s="436"/>
      <c r="B51" s="436"/>
      <c r="C51" s="149" t="s">
        <v>152</v>
      </c>
      <c r="D51" s="212"/>
      <c r="E51" s="212"/>
      <c r="F51" s="212"/>
      <c r="G51" s="212"/>
      <c r="H51" s="151"/>
      <c r="I51" s="151"/>
      <c r="J51" s="151"/>
      <c r="K51" s="151"/>
      <c r="L51" s="151"/>
      <c r="M51" s="151"/>
    </row>
    <row r="52" spans="1:13" ht="15.75">
      <c r="A52" s="436" t="s">
        <v>126</v>
      </c>
      <c r="B52" s="440" t="s">
        <v>127</v>
      </c>
      <c r="C52" s="148" t="s">
        <v>146</v>
      </c>
      <c r="D52" s="214">
        <f>SUM(D54:D57)</f>
        <v>182732.5</v>
      </c>
      <c r="E52" s="215">
        <f>SUM(E54:E57)</f>
        <v>194746</v>
      </c>
      <c r="F52" s="215">
        <f>SUM(F54:F57)</f>
        <v>202446</v>
      </c>
      <c r="G52" s="214">
        <f>SUM(G54:G57)</f>
        <v>579924.5</v>
      </c>
      <c r="H52" s="142"/>
      <c r="I52" s="142"/>
      <c r="J52" s="142"/>
      <c r="K52" s="142"/>
      <c r="L52" s="142"/>
      <c r="M52" s="142"/>
    </row>
    <row r="53" spans="1:13" ht="15.75">
      <c r="A53" s="436"/>
      <c r="B53" s="440"/>
      <c r="C53" s="149" t="s">
        <v>147</v>
      </c>
      <c r="D53" s="212"/>
      <c r="E53" s="212"/>
      <c r="F53" s="212"/>
      <c r="G53" s="212"/>
      <c r="H53" s="142"/>
      <c r="I53" s="142"/>
      <c r="J53" s="142"/>
      <c r="K53" s="142"/>
      <c r="L53" s="142"/>
      <c r="M53" s="142"/>
    </row>
    <row r="54" spans="1:13" ht="15.75">
      <c r="A54" s="436"/>
      <c r="B54" s="440"/>
      <c r="C54" s="149" t="s">
        <v>148</v>
      </c>
      <c r="D54" s="212"/>
      <c r="E54" s="212"/>
      <c r="F54" s="212"/>
      <c r="G54" s="212"/>
      <c r="H54" s="142"/>
      <c r="I54" s="142"/>
      <c r="J54" s="142"/>
      <c r="K54" s="142"/>
      <c r="L54" s="142"/>
      <c r="M54" s="142"/>
    </row>
    <row r="55" spans="1:13" ht="15.75">
      <c r="A55" s="436"/>
      <c r="B55" s="440"/>
      <c r="C55" s="149" t="s">
        <v>149</v>
      </c>
      <c r="D55" s="212"/>
      <c r="E55" s="212"/>
      <c r="F55" s="212"/>
      <c r="G55" s="212"/>
      <c r="H55" s="142"/>
      <c r="I55" s="142"/>
      <c r="J55" s="142"/>
      <c r="K55" s="142"/>
      <c r="L55" s="142"/>
      <c r="M55" s="142"/>
    </row>
    <row r="56" spans="1:13" ht="15.75">
      <c r="A56" s="436"/>
      <c r="B56" s="440"/>
      <c r="C56" s="149" t="s">
        <v>150</v>
      </c>
      <c r="D56" s="212">
        <v>5967</v>
      </c>
      <c r="E56" s="212">
        <v>5967</v>
      </c>
      <c r="F56" s="212">
        <v>5967</v>
      </c>
      <c r="G56" s="212">
        <f>D56+E56+F56</f>
        <v>17901</v>
      </c>
      <c r="H56" s="142"/>
      <c r="I56" s="142"/>
      <c r="J56" s="142"/>
      <c r="K56" s="142"/>
      <c r="L56" s="142"/>
      <c r="M56" s="142"/>
    </row>
    <row r="57" spans="1:13" ht="15.75">
      <c r="A57" s="436"/>
      <c r="B57" s="440"/>
      <c r="C57" s="150" t="s">
        <v>151</v>
      </c>
      <c r="D57" s="216">
        <v>176765.5</v>
      </c>
      <c r="E57" s="212">
        <v>188779</v>
      </c>
      <c r="F57" s="212">
        <v>196479</v>
      </c>
      <c r="G57" s="216">
        <f>D57+E57+F57</f>
        <v>562023.5</v>
      </c>
      <c r="H57" s="142"/>
      <c r="I57" s="142"/>
      <c r="J57" s="142"/>
      <c r="K57" s="142"/>
      <c r="L57" s="142"/>
      <c r="M57" s="142"/>
    </row>
    <row r="58" spans="1:13" ht="16.5" thickBot="1">
      <c r="A58" s="436"/>
      <c r="B58" s="440"/>
      <c r="C58" s="149" t="s">
        <v>152</v>
      </c>
      <c r="D58" s="212"/>
      <c r="E58" s="212"/>
      <c r="F58" s="212"/>
      <c r="G58" s="212"/>
      <c r="H58" s="151"/>
      <c r="I58" s="151"/>
      <c r="J58" s="151"/>
      <c r="K58" s="151"/>
      <c r="L58" s="151"/>
      <c r="M58" s="151"/>
    </row>
    <row r="63" spans="1:13" ht="69" customHeight="1">
      <c r="A63" s="485" t="s">
        <v>84</v>
      </c>
      <c r="B63" s="485"/>
      <c r="C63" s="485"/>
      <c r="D63" s="218"/>
      <c r="E63" s="470" t="s">
        <v>29</v>
      </c>
      <c r="F63" s="470"/>
      <c r="G63" s="470"/>
    </row>
  </sheetData>
  <mergeCells count="35">
    <mergeCell ref="A52:A58"/>
    <mergeCell ref="B52:B58"/>
    <mergeCell ref="A63:C63"/>
    <mergeCell ref="E63:G63"/>
    <mergeCell ref="A31:A37"/>
    <mergeCell ref="B31:B37"/>
    <mergeCell ref="A38:A44"/>
    <mergeCell ref="B38:B44"/>
    <mergeCell ref="A45:A51"/>
    <mergeCell ref="B45:B51"/>
    <mergeCell ref="A10:A16"/>
    <mergeCell ref="B10:B16"/>
    <mergeCell ref="A17:A23"/>
    <mergeCell ref="B17:B23"/>
    <mergeCell ref="A24:A30"/>
    <mergeCell ref="B24:B30"/>
    <mergeCell ref="M6:M8"/>
    <mergeCell ref="H4:H5"/>
    <mergeCell ref="I4:I5"/>
    <mergeCell ref="J4:J5"/>
    <mergeCell ref="K4:K5"/>
    <mergeCell ref="L4:L5"/>
    <mergeCell ref="M4:M5"/>
    <mergeCell ref="H6:H8"/>
    <mergeCell ref="I6:I8"/>
    <mergeCell ref="J6:J8"/>
    <mergeCell ref="K6:K8"/>
    <mergeCell ref="L6:L8"/>
    <mergeCell ref="D1:G1"/>
    <mergeCell ref="D2:G2"/>
    <mergeCell ref="A3:G3"/>
    <mergeCell ref="A4:A9"/>
    <mergeCell ref="C4:C9"/>
    <mergeCell ref="D4:G4"/>
    <mergeCell ref="D5:G5"/>
  </mergeCells>
  <printOptions horizontalCentered="1"/>
  <pageMargins left="0" right="0" top="0.15748031496062992" bottom="0.15748031496062992" header="0.31496062992125984" footer="0.31496062992125984"/>
  <pageSetup paperSize="9" scale="64" fitToHeight="4"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Y11"/>
  <sheetViews>
    <sheetView view="pageBreakPreview" zoomScale="60" zoomScaleNormal="50" workbookViewId="0">
      <selection activeCell="F1" sqref="F1:I1"/>
    </sheetView>
  </sheetViews>
  <sheetFormatPr defaultRowHeight="26.25"/>
  <cols>
    <col min="1" max="1" width="10.42578125" style="272" customWidth="1"/>
    <col min="2" max="2" width="95.42578125" style="262" customWidth="1"/>
    <col min="3" max="3" width="18.42578125" style="262" customWidth="1"/>
    <col min="4" max="4" width="51.28515625" style="262" customWidth="1"/>
    <col min="5" max="5" width="21.5703125" style="262" customWidth="1"/>
    <col min="6" max="7" width="22" style="262" customWidth="1"/>
    <col min="8" max="8" width="23.28515625" style="262" customWidth="1"/>
    <col min="9" max="9" width="22.42578125" style="262" customWidth="1"/>
    <col min="10" max="16384" width="9.140625" style="262"/>
  </cols>
  <sheetData>
    <row r="1" spans="1:25" ht="54" customHeight="1">
      <c r="A1" s="259"/>
      <c r="B1" s="260"/>
      <c r="C1" s="260"/>
      <c r="D1" s="260"/>
      <c r="E1" s="261"/>
      <c r="F1" s="490" t="s">
        <v>658</v>
      </c>
      <c r="G1" s="491"/>
      <c r="H1" s="491"/>
      <c r="I1" s="491"/>
    </row>
    <row r="2" spans="1:25" ht="92.25" customHeight="1">
      <c r="A2" s="259"/>
      <c r="B2" s="260"/>
      <c r="C2" s="260"/>
      <c r="D2" s="260"/>
      <c r="E2" s="273"/>
      <c r="F2" s="492" t="s">
        <v>582</v>
      </c>
      <c r="G2" s="492"/>
      <c r="H2" s="492"/>
      <c r="I2" s="492"/>
      <c r="J2" s="275"/>
    </row>
    <row r="3" spans="1:25" ht="32.25" customHeight="1">
      <c r="A3" s="259"/>
      <c r="B3" s="260"/>
      <c r="C3" s="260"/>
      <c r="D3" s="260"/>
      <c r="E3" s="261"/>
      <c r="F3" s="261"/>
      <c r="G3" s="261"/>
      <c r="H3" s="261"/>
      <c r="I3" s="261"/>
    </row>
    <row r="4" spans="1:25" ht="40.5" customHeight="1">
      <c r="A4" s="486" t="s">
        <v>572</v>
      </c>
      <c r="B4" s="486"/>
      <c r="C4" s="486"/>
      <c r="D4" s="486"/>
      <c r="E4" s="486"/>
      <c r="F4" s="486"/>
      <c r="G4" s="486"/>
      <c r="H4" s="486"/>
      <c r="I4" s="486"/>
    </row>
    <row r="5" spans="1:25" ht="136.5" customHeight="1">
      <c r="A5" s="263" t="s">
        <v>477</v>
      </c>
      <c r="B5" s="263" t="s">
        <v>573</v>
      </c>
      <c r="C5" s="263" t="s">
        <v>479</v>
      </c>
      <c r="D5" s="263" t="s">
        <v>481</v>
      </c>
      <c r="E5" s="307" t="s">
        <v>574</v>
      </c>
      <c r="F5" s="263" t="s">
        <v>575</v>
      </c>
      <c r="G5" s="263" t="s">
        <v>576</v>
      </c>
      <c r="H5" s="263" t="s">
        <v>577</v>
      </c>
      <c r="I5" s="263" t="s">
        <v>578</v>
      </c>
    </row>
    <row r="6" spans="1:25" s="265" customFormat="1" ht="54.75" customHeight="1">
      <c r="A6" s="487" t="s">
        <v>579</v>
      </c>
      <c r="B6" s="487"/>
      <c r="C6" s="487"/>
      <c r="D6" s="487"/>
      <c r="E6" s="487"/>
      <c r="F6" s="487"/>
      <c r="G6" s="487"/>
      <c r="H6" s="487"/>
      <c r="I6" s="487"/>
    </row>
    <row r="7" spans="1:25" s="260" customFormat="1" ht="91.5" customHeight="1">
      <c r="A7" s="266">
        <v>1</v>
      </c>
      <c r="B7" s="274" t="s">
        <v>548</v>
      </c>
      <c r="C7" s="315" t="s">
        <v>490</v>
      </c>
      <c r="D7" s="267" t="s">
        <v>580</v>
      </c>
      <c r="E7" s="276">
        <v>76.599999999999994</v>
      </c>
      <c r="F7" s="276">
        <v>76.599999999999994</v>
      </c>
      <c r="G7" s="276">
        <v>76.599999999999994</v>
      </c>
      <c r="H7" s="276">
        <v>76.599999999999994</v>
      </c>
      <c r="I7" s="276">
        <v>76.599999999999994</v>
      </c>
      <c r="J7" s="269"/>
      <c r="K7" s="269"/>
      <c r="L7" s="269"/>
      <c r="M7" s="269"/>
      <c r="N7" s="269"/>
      <c r="O7" s="269"/>
      <c r="P7" s="269"/>
      <c r="Q7" s="269"/>
      <c r="R7" s="269"/>
      <c r="S7" s="269"/>
      <c r="T7" s="269"/>
      <c r="U7" s="269"/>
      <c r="V7" s="269"/>
      <c r="W7" s="269"/>
      <c r="X7" s="269"/>
      <c r="Y7" s="269"/>
    </row>
    <row r="8" spans="1:25" s="260" customFormat="1" ht="136.5" customHeight="1">
      <c r="A8" s="266">
        <v>2</v>
      </c>
      <c r="B8" s="314" t="s">
        <v>581</v>
      </c>
      <c r="C8" s="315" t="s">
        <v>490</v>
      </c>
      <c r="D8" s="315" t="s">
        <v>497</v>
      </c>
      <c r="E8" s="268">
        <v>72.7</v>
      </c>
      <c r="F8" s="268">
        <f>3176/4244*100</f>
        <v>74.835061262959471</v>
      </c>
      <c r="G8" s="268">
        <f t="shared" ref="G8:I8" si="0">3176/4244*100</f>
        <v>74.835061262959471</v>
      </c>
      <c r="H8" s="268">
        <f t="shared" si="0"/>
        <v>74.835061262959471</v>
      </c>
      <c r="I8" s="268">
        <f t="shared" si="0"/>
        <v>74.835061262959471</v>
      </c>
      <c r="J8" s="269"/>
      <c r="K8" s="269"/>
      <c r="L8" s="269"/>
      <c r="M8" s="269"/>
      <c r="N8" s="269"/>
      <c r="O8" s="269"/>
      <c r="P8" s="269"/>
      <c r="Q8" s="269"/>
      <c r="R8" s="269"/>
      <c r="S8" s="269"/>
      <c r="T8" s="269"/>
      <c r="U8" s="269"/>
      <c r="V8" s="269"/>
      <c r="W8" s="269"/>
      <c r="X8" s="269"/>
      <c r="Y8" s="269"/>
    </row>
    <row r="9" spans="1:25" ht="47.25" customHeight="1">
      <c r="A9" s="270"/>
      <c r="B9" s="271"/>
      <c r="C9" s="260"/>
      <c r="D9" s="260"/>
      <c r="E9" s="260"/>
      <c r="F9" s="260"/>
      <c r="G9" s="260"/>
      <c r="H9" s="260"/>
      <c r="I9" s="260"/>
    </row>
    <row r="10" spans="1:25">
      <c r="A10" s="488" t="s">
        <v>84</v>
      </c>
      <c r="B10" s="488"/>
      <c r="C10" s="260"/>
      <c r="D10" s="260"/>
      <c r="E10" s="260"/>
      <c r="F10" s="260"/>
      <c r="G10" s="260"/>
      <c r="H10" s="489" t="s">
        <v>29</v>
      </c>
      <c r="I10" s="489"/>
    </row>
    <row r="11" spans="1:25" ht="57.75" customHeight="1">
      <c r="A11" s="259"/>
      <c r="B11" s="260"/>
      <c r="C11" s="260"/>
      <c r="D11" s="260"/>
      <c r="E11" s="260"/>
      <c r="F11" s="260"/>
      <c r="G11" s="260"/>
      <c r="H11" s="260"/>
      <c r="I11" s="260"/>
    </row>
  </sheetData>
  <mergeCells count="6">
    <mergeCell ref="A4:I4"/>
    <mergeCell ref="A6:I6"/>
    <mergeCell ref="A10:B10"/>
    <mergeCell ref="H10:I10"/>
    <mergeCell ref="F1:I1"/>
    <mergeCell ref="F2:I2"/>
  </mergeCells>
  <pageMargins left="0" right="0" top="0" bottom="0" header="0.31496062992125984" footer="0.31496062992125984"/>
  <pageSetup paperSize="9" scale="50" fitToHeight="12" orientation="landscape" r:id="rId1"/>
</worksheet>
</file>

<file path=xl/worksheets/sheet6.xml><?xml version="1.0" encoding="utf-8"?>
<worksheet xmlns="http://schemas.openxmlformats.org/spreadsheetml/2006/main" xmlns:r="http://schemas.openxmlformats.org/officeDocument/2006/relationships">
  <dimension ref="A1:L34"/>
  <sheetViews>
    <sheetView view="pageBreakPreview" zoomScale="73" zoomScaleNormal="87" zoomScaleSheetLayoutView="73" workbookViewId="0">
      <selection activeCell="G1" sqref="G1:K1"/>
    </sheetView>
  </sheetViews>
  <sheetFormatPr defaultRowHeight="12.75"/>
  <cols>
    <col min="1" max="1" width="55.42578125" style="89" customWidth="1"/>
    <col min="2" max="3" width="7.140625" style="89" customWidth="1"/>
    <col min="4" max="4" width="6" style="89" customWidth="1"/>
    <col min="5" max="5" width="9.140625" style="109"/>
    <col min="6" max="6" width="5.140625" style="89" customWidth="1"/>
    <col min="7" max="9" width="13.140625" style="89" customWidth="1"/>
    <col min="10" max="10" width="10.85546875" style="89" customWidth="1"/>
    <col min="11" max="11" width="20.140625" style="89" customWidth="1"/>
    <col min="12" max="12" width="17.140625" style="90" customWidth="1"/>
    <col min="13" max="16384" width="9.140625" style="89"/>
  </cols>
  <sheetData>
    <row r="1" spans="1:11" ht="31.5" customHeight="1">
      <c r="G1" s="496" t="s">
        <v>659</v>
      </c>
      <c r="H1" s="496"/>
      <c r="I1" s="496"/>
      <c r="J1" s="496"/>
      <c r="K1" s="496"/>
    </row>
    <row r="2" spans="1:11" s="90" customFormat="1" ht="109.5" customHeight="1">
      <c r="A2" s="89"/>
      <c r="B2" s="89"/>
      <c r="C2" s="89"/>
      <c r="D2" s="89"/>
      <c r="E2" s="109"/>
      <c r="F2" s="89"/>
      <c r="G2" s="492" t="s">
        <v>590</v>
      </c>
      <c r="H2" s="492"/>
      <c r="I2" s="492"/>
      <c r="J2" s="492"/>
      <c r="K2" s="492"/>
    </row>
    <row r="3" spans="1:11" s="90" customFormat="1">
      <c r="A3" s="89"/>
      <c r="B3" s="89"/>
      <c r="C3" s="89"/>
      <c r="D3" s="89"/>
      <c r="E3" s="109"/>
      <c r="F3" s="89"/>
      <c r="G3" s="91"/>
      <c r="H3" s="91"/>
      <c r="I3" s="91"/>
      <c r="J3" s="91"/>
      <c r="K3" s="91"/>
    </row>
    <row r="4" spans="1:11" s="90" customFormat="1">
      <c r="A4" s="497" t="s">
        <v>379</v>
      </c>
      <c r="B4" s="497"/>
      <c r="C4" s="497"/>
      <c r="D4" s="497"/>
      <c r="E4" s="497"/>
      <c r="F4" s="497"/>
      <c r="G4" s="497"/>
      <c r="H4" s="497"/>
      <c r="I4" s="497"/>
      <c r="J4" s="497"/>
      <c r="K4" s="497"/>
    </row>
    <row r="6" spans="1:11" s="90" customFormat="1">
      <c r="A6" s="493" t="s">
        <v>380</v>
      </c>
      <c r="B6" s="493" t="s">
        <v>381</v>
      </c>
      <c r="C6" s="499" t="s">
        <v>26</v>
      </c>
      <c r="D6" s="499"/>
      <c r="E6" s="499"/>
      <c r="F6" s="499"/>
      <c r="G6" s="499" t="s">
        <v>6</v>
      </c>
      <c r="H6" s="499"/>
      <c r="I6" s="499"/>
      <c r="J6" s="499"/>
      <c r="K6" s="493" t="s">
        <v>382</v>
      </c>
    </row>
    <row r="7" spans="1:11" s="90" customFormat="1">
      <c r="A7" s="498"/>
      <c r="B7" s="498"/>
      <c r="C7" s="499"/>
      <c r="D7" s="499"/>
      <c r="E7" s="499"/>
      <c r="F7" s="499"/>
      <c r="G7" s="499" t="s">
        <v>93</v>
      </c>
      <c r="H7" s="499"/>
      <c r="I7" s="499"/>
      <c r="J7" s="499"/>
      <c r="K7" s="498"/>
    </row>
    <row r="8" spans="1:11" s="90" customFormat="1" ht="38.25">
      <c r="A8" s="498"/>
      <c r="B8" s="498"/>
      <c r="C8" s="493" t="s">
        <v>7</v>
      </c>
      <c r="D8" s="493" t="s">
        <v>25</v>
      </c>
      <c r="E8" s="493" t="s">
        <v>8</v>
      </c>
      <c r="F8" s="493" t="s">
        <v>9</v>
      </c>
      <c r="G8" s="110" t="s">
        <v>5</v>
      </c>
      <c r="H8" s="110" t="s">
        <v>0</v>
      </c>
      <c r="I8" s="110" t="s">
        <v>1</v>
      </c>
      <c r="J8" s="493" t="s">
        <v>12</v>
      </c>
      <c r="K8" s="498"/>
    </row>
    <row r="9" spans="1:11" s="90" customFormat="1" ht="36" customHeight="1">
      <c r="A9" s="494"/>
      <c r="B9" s="494"/>
      <c r="C9" s="494"/>
      <c r="D9" s="494"/>
      <c r="E9" s="494"/>
      <c r="F9" s="494"/>
      <c r="G9" s="110" t="s">
        <v>2</v>
      </c>
      <c r="H9" s="110" t="s">
        <v>3</v>
      </c>
      <c r="I9" s="110" t="s">
        <v>4</v>
      </c>
      <c r="J9" s="494"/>
      <c r="K9" s="494"/>
    </row>
    <row r="10" spans="1:11" s="90" customFormat="1" ht="51">
      <c r="A10" s="92" t="s">
        <v>412</v>
      </c>
      <c r="B10" s="92">
        <v>145</v>
      </c>
      <c r="C10" s="93">
        <v>145</v>
      </c>
      <c r="D10" s="93"/>
      <c r="E10" s="94"/>
      <c r="F10" s="93"/>
      <c r="G10" s="189">
        <f>G11</f>
        <v>87171.949000000008</v>
      </c>
      <c r="H10" s="95">
        <f t="shared" ref="H10:J10" si="0">H11</f>
        <v>99308.599999999977</v>
      </c>
      <c r="I10" s="95">
        <f t="shared" si="0"/>
        <v>100081.59999999998</v>
      </c>
      <c r="J10" s="95">
        <f t="shared" si="0"/>
        <v>286562.14899999998</v>
      </c>
      <c r="K10" s="96"/>
    </row>
    <row r="11" spans="1:11" s="90" customFormat="1" ht="51">
      <c r="A11" s="92" t="s">
        <v>383</v>
      </c>
      <c r="B11" s="92">
        <v>145</v>
      </c>
      <c r="C11" s="93">
        <v>145</v>
      </c>
      <c r="D11" s="93"/>
      <c r="E11" s="94"/>
      <c r="F11" s="93"/>
      <c r="G11" s="189">
        <f>SUM(G12:G28)</f>
        <v>87171.949000000008</v>
      </c>
      <c r="H11" s="95">
        <f t="shared" ref="H11:I11" si="1">SUM(H12:H27)</f>
        <v>99308.599999999977</v>
      </c>
      <c r="I11" s="95">
        <f t="shared" si="1"/>
        <v>100081.59999999998</v>
      </c>
      <c r="J11" s="95">
        <f>SUM(J12:J28)</f>
        <v>286562.14899999998</v>
      </c>
      <c r="K11" s="95"/>
    </row>
    <row r="12" spans="1:11" s="90" customFormat="1" ht="51">
      <c r="A12" s="92" t="s">
        <v>384</v>
      </c>
      <c r="B12" s="92">
        <v>145</v>
      </c>
      <c r="C12" s="93">
        <v>145</v>
      </c>
      <c r="D12" s="93">
        <v>1003</v>
      </c>
      <c r="E12" s="97" t="s">
        <v>165</v>
      </c>
      <c r="F12" s="93">
        <v>530</v>
      </c>
      <c r="G12" s="189">
        <v>17541.7</v>
      </c>
      <c r="H12" s="95">
        <v>20868.3</v>
      </c>
      <c r="I12" s="95">
        <v>20868.3</v>
      </c>
      <c r="J12" s="98">
        <f t="shared" ref="J12:J28" si="2">G12+H12+I12</f>
        <v>59278.3</v>
      </c>
      <c r="K12" s="96" t="s">
        <v>385</v>
      </c>
    </row>
    <row r="13" spans="1:11" s="90" customFormat="1" ht="76.5">
      <c r="A13" s="92" t="s">
        <v>386</v>
      </c>
      <c r="B13" s="92">
        <v>145</v>
      </c>
      <c r="C13" s="93">
        <v>145</v>
      </c>
      <c r="D13" s="93">
        <v>1003</v>
      </c>
      <c r="E13" s="97" t="s">
        <v>167</v>
      </c>
      <c r="F13" s="93">
        <v>530</v>
      </c>
      <c r="G13" s="189">
        <v>46409.5</v>
      </c>
      <c r="H13" s="95">
        <v>51394.400000000001</v>
      </c>
      <c r="I13" s="95">
        <v>51394.400000000001</v>
      </c>
      <c r="J13" s="98">
        <f t="shared" si="2"/>
        <v>149198.29999999999</v>
      </c>
      <c r="K13" s="96" t="s">
        <v>387</v>
      </c>
    </row>
    <row r="14" spans="1:11" s="90" customFormat="1" ht="76.5">
      <c r="A14" s="92" t="s">
        <v>388</v>
      </c>
      <c r="B14" s="92">
        <v>145</v>
      </c>
      <c r="C14" s="93">
        <v>145</v>
      </c>
      <c r="D14" s="93">
        <v>1003</v>
      </c>
      <c r="E14" s="97" t="s">
        <v>169</v>
      </c>
      <c r="F14" s="93">
        <v>530</v>
      </c>
      <c r="G14" s="189">
        <v>920.9</v>
      </c>
      <c r="H14" s="95">
        <v>1058.5999999999999</v>
      </c>
      <c r="I14" s="95">
        <v>1058.5999999999999</v>
      </c>
      <c r="J14" s="98">
        <f t="shared" si="2"/>
        <v>3038.1</v>
      </c>
      <c r="K14" s="96" t="s">
        <v>389</v>
      </c>
    </row>
    <row r="15" spans="1:11" s="90" customFormat="1" ht="267.75">
      <c r="A15" s="92" t="s">
        <v>390</v>
      </c>
      <c r="B15" s="92">
        <v>145</v>
      </c>
      <c r="C15" s="93">
        <v>145</v>
      </c>
      <c r="D15" s="93">
        <v>1003</v>
      </c>
      <c r="E15" s="97" t="s">
        <v>171</v>
      </c>
      <c r="F15" s="93">
        <v>530</v>
      </c>
      <c r="G15" s="189">
        <v>256.15899999999999</v>
      </c>
      <c r="H15" s="95">
        <v>316.89999999999998</v>
      </c>
      <c r="I15" s="95">
        <v>316.89999999999998</v>
      </c>
      <c r="J15" s="95">
        <f t="shared" si="2"/>
        <v>889.95899999999995</v>
      </c>
      <c r="K15" s="96" t="s">
        <v>391</v>
      </c>
    </row>
    <row r="16" spans="1:11" s="90" customFormat="1" ht="56.25" customHeight="1">
      <c r="A16" s="92" t="s">
        <v>392</v>
      </c>
      <c r="B16" s="92">
        <v>145</v>
      </c>
      <c r="C16" s="93">
        <v>145</v>
      </c>
      <c r="D16" s="93">
        <v>1003</v>
      </c>
      <c r="E16" s="97" t="s">
        <v>173</v>
      </c>
      <c r="F16" s="93">
        <v>530</v>
      </c>
      <c r="G16" s="189">
        <v>42.9</v>
      </c>
      <c r="H16" s="95">
        <v>27.1</v>
      </c>
      <c r="I16" s="95">
        <v>27.1</v>
      </c>
      <c r="J16" s="95">
        <f t="shared" si="2"/>
        <v>97.1</v>
      </c>
      <c r="K16" s="99" t="s">
        <v>393</v>
      </c>
    </row>
    <row r="17" spans="1:11" s="90" customFormat="1" ht="76.5">
      <c r="A17" s="92" t="s">
        <v>394</v>
      </c>
      <c r="B17" s="92">
        <v>145</v>
      </c>
      <c r="C17" s="93">
        <v>145</v>
      </c>
      <c r="D17" s="93">
        <v>1003</v>
      </c>
      <c r="E17" s="97" t="s">
        <v>175</v>
      </c>
      <c r="F17" s="93">
        <v>530</v>
      </c>
      <c r="G17" s="95">
        <v>10.1</v>
      </c>
      <c r="H17" s="95">
        <v>10.7</v>
      </c>
      <c r="I17" s="95">
        <v>10.7</v>
      </c>
      <c r="J17" s="95">
        <f t="shared" si="2"/>
        <v>31.499999999999996</v>
      </c>
      <c r="K17" s="96" t="s">
        <v>395</v>
      </c>
    </row>
    <row r="18" spans="1:11" s="90" customFormat="1" ht="76.5">
      <c r="A18" s="92" t="s">
        <v>396</v>
      </c>
      <c r="B18" s="92">
        <v>145</v>
      </c>
      <c r="C18" s="93">
        <v>145</v>
      </c>
      <c r="D18" s="93">
        <v>1003</v>
      </c>
      <c r="E18" s="97" t="s">
        <v>177</v>
      </c>
      <c r="F18" s="93">
        <v>530</v>
      </c>
      <c r="G18" s="95">
        <v>121.8</v>
      </c>
      <c r="H18" s="95">
        <v>127.9</v>
      </c>
      <c r="I18" s="95">
        <v>127.9</v>
      </c>
      <c r="J18" s="95">
        <f t="shared" si="2"/>
        <v>377.6</v>
      </c>
      <c r="K18" s="96" t="s">
        <v>397</v>
      </c>
    </row>
    <row r="19" spans="1:11" s="90" customFormat="1" ht="38.25">
      <c r="A19" s="92" t="s">
        <v>398</v>
      </c>
      <c r="B19" s="92">
        <v>145</v>
      </c>
      <c r="C19" s="93">
        <v>145</v>
      </c>
      <c r="D19" s="93">
        <v>1003</v>
      </c>
      <c r="E19" s="97" t="s">
        <v>179</v>
      </c>
      <c r="F19" s="93">
        <v>530</v>
      </c>
      <c r="G19" s="189">
        <v>12044.6</v>
      </c>
      <c r="H19" s="95">
        <v>14212.7</v>
      </c>
      <c r="I19" s="95">
        <v>14934.7</v>
      </c>
      <c r="J19" s="98">
        <f t="shared" si="2"/>
        <v>41192</v>
      </c>
      <c r="K19" s="96" t="s">
        <v>399</v>
      </c>
    </row>
    <row r="20" spans="1:11" s="90" customFormat="1" ht="102">
      <c r="A20" s="100" t="s">
        <v>400</v>
      </c>
      <c r="B20" s="92">
        <v>145</v>
      </c>
      <c r="C20" s="93">
        <v>145</v>
      </c>
      <c r="D20" s="93">
        <v>1003</v>
      </c>
      <c r="E20" s="97" t="s">
        <v>182</v>
      </c>
      <c r="F20" s="93">
        <v>530</v>
      </c>
      <c r="G20" s="95">
        <v>0</v>
      </c>
      <c r="H20" s="95">
        <v>0</v>
      </c>
      <c r="I20" s="95">
        <v>0</v>
      </c>
      <c r="J20" s="98">
        <f t="shared" si="2"/>
        <v>0</v>
      </c>
      <c r="K20" s="96"/>
    </row>
    <row r="21" spans="1:11" s="90" customFormat="1" ht="76.5">
      <c r="A21" s="92" t="s">
        <v>401</v>
      </c>
      <c r="B21" s="92">
        <v>145</v>
      </c>
      <c r="C21" s="93">
        <v>145</v>
      </c>
      <c r="D21" s="93">
        <v>1003</v>
      </c>
      <c r="E21" s="97" t="s">
        <v>184</v>
      </c>
      <c r="F21" s="93">
        <v>530</v>
      </c>
      <c r="G21" s="189">
        <v>1512.6</v>
      </c>
      <c r="H21" s="95">
        <v>1567.2</v>
      </c>
      <c r="I21" s="95">
        <v>1567.2</v>
      </c>
      <c r="J21" s="98">
        <f t="shared" si="2"/>
        <v>4647</v>
      </c>
      <c r="K21" s="96" t="s">
        <v>402</v>
      </c>
    </row>
    <row r="22" spans="1:11" s="90" customFormat="1" ht="51">
      <c r="A22" s="92" t="s">
        <v>403</v>
      </c>
      <c r="B22" s="92">
        <v>145</v>
      </c>
      <c r="C22" s="93">
        <v>145</v>
      </c>
      <c r="D22" s="93">
        <v>1003</v>
      </c>
      <c r="E22" s="97" t="s">
        <v>186</v>
      </c>
      <c r="F22" s="93">
        <v>530</v>
      </c>
      <c r="G22" s="95">
        <v>0</v>
      </c>
      <c r="H22" s="95">
        <v>0</v>
      </c>
      <c r="I22" s="95">
        <v>0</v>
      </c>
      <c r="J22" s="98">
        <f t="shared" si="2"/>
        <v>0</v>
      </c>
      <c r="K22" s="96"/>
    </row>
    <row r="23" spans="1:11" s="90" customFormat="1" ht="63.75">
      <c r="A23" s="92" t="s">
        <v>404</v>
      </c>
      <c r="B23" s="92">
        <v>145</v>
      </c>
      <c r="C23" s="93">
        <v>145</v>
      </c>
      <c r="D23" s="93">
        <v>1003</v>
      </c>
      <c r="E23" s="97" t="s">
        <v>188</v>
      </c>
      <c r="F23" s="93">
        <v>530</v>
      </c>
      <c r="G23" s="189">
        <v>2875.6</v>
      </c>
      <c r="H23" s="95">
        <v>3068</v>
      </c>
      <c r="I23" s="95">
        <v>3068</v>
      </c>
      <c r="J23" s="98">
        <f t="shared" si="2"/>
        <v>9011.6</v>
      </c>
      <c r="K23" s="96" t="s">
        <v>405</v>
      </c>
    </row>
    <row r="24" spans="1:11" s="90" customFormat="1" ht="38.25">
      <c r="A24" s="92" t="s">
        <v>406</v>
      </c>
      <c r="B24" s="92">
        <v>145</v>
      </c>
      <c r="C24" s="93">
        <v>145</v>
      </c>
      <c r="D24" s="93">
        <v>1003</v>
      </c>
      <c r="E24" s="97" t="s">
        <v>190</v>
      </c>
      <c r="F24" s="93">
        <v>530</v>
      </c>
      <c r="G24" s="95">
        <v>1917.7</v>
      </c>
      <c r="H24" s="95">
        <v>1917.7</v>
      </c>
      <c r="I24" s="95">
        <v>1917.7</v>
      </c>
      <c r="J24" s="98">
        <f t="shared" si="2"/>
        <v>5753.1</v>
      </c>
      <c r="K24" s="96"/>
    </row>
    <row r="25" spans="1:11" s="90" customFormat="1" ht="191.25">
      <c r="A25" s="100" t="s">
        <v>407</v>
      </c>
      <c r="B25" s="92">
        <v>145</v>
      </c>
      <c r="C25" s="93">
        <v>145</v>
      </c>
      <c r="D25" s="93">
        <v>1003</v>
      </c>
      <c r="E25" s="97" t="s">
        <v>193</v>
      </c>
      <c r="F25" s="93">
        <v>530</v>
      </c>
      <c r="G25" s="95">
        <v>348.4</v>
      </c>
      <c r="H25" s="95">
        <v>407.9</v>
      </c>
      <c r="I25" s="95">
        <v>458.9</v>
      </c>
      <c r="J25" s="98">
        <f t="shared" si="2"/>
        <v>1215.1999999999998</v>
      </c>
      <c r="K25" s="96"/>
    </row>
    <row r="26" spans="1:11" s="90" customFormat="1" ht="63.75">
      <c r="A26" s="92" t="s">
        <v>408</v>
      </c>
      <c r="B26" s="92">
        <v>145</v>
      </c>
      <c r="C26" s="93">
        <v>145</v>
      </c>
      <c r="D26" s="93">
        <v>1003</v>
      </c>
      <c r="E26" s="97" t="s">
        <v>196</v>
      </c>
      <c r="F26" s="93">
        <v>530</v>
      </c>
      <c r="G26" s="189">
        <v>2973.49</v>
      </c>
      <c r="H26" s="95">
        <v>4324.7</v>
      </c>
      <c r="I26" s="95">
        <v>4324.7</v>
      </c>
      <c r="J26" s="98">
        <f t="shared" si="2"/>
        <v>11622.89</v>
      </c>
      <c r="K26" s="96" t="s">
        <v>409</v>
      </c>
    </row>
    <row r="27" spans="1:11" s="90" customFormat="1" ht="38.25">
      <c r="A27" s="101" t="s">
        <v>410</v>
      </c>
      <c r="B27" s="92">
        <v>145</v>
      </c>
      <c r="C27" s="93">
        <v>145</v>
      </c>
      <c r="D27" s="93">
        <v>1003</v>
      </c>
      <c r="E27" s="97" t="s">
        <v>198</v>
      </c>
      <c r="F27" s="93">
        <v>530</v>
      </c>
      <c r="G27" s="95">
        <v>6.5</v>
      </c>
      <c r="H27" s="95">
        <v>6.5</v>
      </c>
      <c r="I27" s="95">
        <v>6.5</v>
      </c>
      <c r="J27" s="98">
        <f t="shared" si="2"/>
        <v>19.5</v>
      </c>
      <c r="K27" s="96" t="s">
        <v>397</v>
      </c>
    </row>
    <row r="28" spans="1:11" s="170" customFormat="1" ht="127.5">
      <c r="A28" s="190" t="s">
        <v>423</v>
      </c>
      <c r="B28" s="92">
        <v>145</v>
      </c>
      <c r="C28" s="93">
        <v>145</v>
      </c>
      <c r="D28" s="93">
        <v>1003</v>
      </c>
      <c r="E28" s="97" t="s">
        <v>420</v>
      </c>
      <c r="F28" s="93">
        <v>530</v>
      </c>
      <c r="G28" s="189">
        <v>190</v>
      </c>
      <c r="H28" s="95">
        <v>0</v>
      </c>
      <c r="I28" s="95">
        <v>0</v>
      </c>
      <c r="J28" s="191">
        <f t="shared" si="2"/>
        <v>190</v>
      </c>
      <c r="K28" s="96"/>
    </row>
    <row r="29" spans="1:11" s="90" customFormat="1">
      <c r="A29" s="92" t="s">
        <v>411</v>
      </c>
      <c r="B29" s="92"/>
      <c r="C29" s="93"/>
      <c r="D29" s="93"/>
      <c r="E29" s="97"/>
      <c r="F29" s="93"/>
      <c r="G29" s="95"/>
      <c r="H29" s="95"/>
      <c r="I29" s="95"/>
      <c r="J29" s="98"/>
      <c r="K29" s="96"/>
    </row>
    <row r="30" spans="1:11" s="90" customFormat="1" ht="25.5">
      <c r="A30" s="92" t="s">
        <v>111</v>
      </c>
      <c r="B30" s="92"/>
      <c r="C30" s="93"/>
      <c r="D30" s="93"/>
      <c r="E30" s="97"/>
      <c r="F30" s="93"/>
      <c r="G30" s="189">
        <f>G10</f>
        <v>87171.949000000008</v>
      </c>
      <c r="H30" s="95">
        <f t="shared" ref="H30:J30" si="3">H10</f>
        <v>99308.599999999977</v>
      </c>
      <c r="I30" s="95">
        <f t="shared" si="3"/>
        <v>100081.59999999998</v>
      </c>
      <c r="J30" s="189">
        <f t="shared" si="3"/>
        <v>286562.14899999998</v>
      </c>
      <c r="K30" s="96"/>
    </row>
    <row r="31" spans="1:11" s="90" customFormat="1">
      <c r="A31" s="102"/>
      <c r="B31" s="102"/>
      <c r="C31" s="103"/>
      <c r="D31" s="103"/>
      <c r="E31" s="104"/>
      <c r="F31" s="103"/>
      <c r="G31" s="105"/>
      <c r="H31" s="105"/>
      <c r="I31" s="105"/>
      <c r="J31" s="106"/>
      <c r="K31" s="107"/>
    </row>
    <row r="32" spans="1:11" s="90" customFormat="1">
      <c r="A32" s="102"/>
      <c r="B32" s="102"/>
      <c r="C32" s="103"/>
      <c r="D32" s="103"/>
      <c r="E32" s="104"/>
      <c r="F32" s="103"/>
      <c r="G32" s="105"/>
      <c r="H32" s="105"/>
      <c r="I32" s="105"/>
      <c r="J32" s="106"/>
      <c r="K32" s="107"/>
    </row>
    <row r="33" spans="1:11" s="90" customFormat="1">
      <c r="A33" s="102"/>
      <c r="B33" s="102"/>
      <c r="C33" s="103"/>
      <c r="D33" s="103"/>
      <c r="E33" s="104"/>
      <c r="F33" s="103"/>
      <c r="G33" s="105"/>
      <c r="H33" s="105"/>
      <c r="I33" s="105"/>
      <c r="J33" s="106"/>
      <c r="K33" s="107"/>
    </row>
    <row r="34" spans="1:11" s="90" customFormat="1" ht="41.25" customHeight="1">
      <c r="A34" s="495" t="s">
        <v>378</v>
      </c>
      <c r="B34" s="495"/>
      <c r="E34" s="108"/>
      <c r="K34" s="91" t="s">
        <v>29</v>
      </c>
    </row>
  </sheetData>
  <mergeCells count="15">
    <mergeCell ref="E8:E9"/>
    <mergeCell ref="F8:F9"/>
    <mergeCell ref="J8:J9"/>
    <mergeCell ref="A34:B34"/>
    <mergeCell ref="G1:K1"/>
    <mergeCell ref="G2:K2"/>
    <mergeCell ref="A4:K4"/>
    <mergeCell ref="A6:A9"/>
    <mergeCell ref="B6:B9"/>
    <mergeCell ref="C6:F7"/>
    <mergeCell ref="G6:J6"/>
    <mergeCell ref="K6:K9"/>
    <mergeCell ref="G7:J7"/>
    <mergeCell ref="C8:C9"/>
    <mergeCell ref="D8:D9"/>
  </mergeCells>
  <pageMargins left="0.11811023622047245" right="0.11811023622047245" top="0.35433070866141736" bottom="0.35433070866141736" header="0.31496062992125984" footer="0.31496062992125984"/>
  <pageSetup paperSize="9" scale="90" fitToHeight="11" orientation="landscape" r:id="rId1"/>
  <rowBreaks count="1" manualBreakCount="1">
    <brk id="25" max="16383" man="1"/>
  </rowBreaks>
</worksheet>
</file>

<file path=xl/worksheets/sheet7.xml><?xml version="1.0" encoding="utf-8"?>
<worksheet xmlns="http://schemas.openxmlformats.org/spreadsheetml/2006/main" xmlns:r="http://schemas.openxmlformats.org/officeDocument/2006/relationships">
  <dimension ref="A1:L27"/>
  <sheetViews>
    <sheetView view="pageBreakPreview" zoomScale="73" zoomScaleNormal="87" zoomScaleSheetLayoutView="73" workbookViewId="0">
      <selection activeCell="G1" sqref="G1:K1"/>
    </sheetView>
  </sheetViews>
  <sheetFormatPr defaultRowHeight="12.75"/>
  <cols>
    <col min="1" max="1" width="55.42578125" style="89" customWidth="1"/>
    <col min="2" max="3" width="7.140625" style="89" customWidth="1"/>
    <col min="4" max="4" width="6" style="89" customWidth="1"/>
    <col min="5" max="5" width="9.140625" style="196"/>
    <col min="6" max="6" width="5.140625" style="89" customWidth="1"/>
    <col min="7" max="9" width="13.140625" style="89" customWidth="1"/>
    <col min="10" max="10" width="10.85546875" style="89" customWidth="1"/>
    <col min="11" max="11" width="20.140625" style="89" customWidth="1"/>
    <col min="12" max="12" width="17.140625" style="170" customWidth="1"/>
    <col min="13" max="16384" width="9.140625" style="89"/>
  </cols>
  <sheetData>
    <row r="1" spans="1:11" ht="40.5" customHeight="1">
      <c r="G1" s="500" t="s">
        <v>660</v>
      </c>
      <c r="H1" s="500"/>
      <c r="I1" s="500"/>
      <c r="J1" s="500"/>
      <c r="K1" s="500"/>
    </row>
    <row r="2" spans="1:11" s="170" customFormat="1" ht="66" customHeight="1">
      <c r="A2" s="89"/>
      <c r="B2" s="89"/>
      <c r="C2" s="89"/>
      <c r="D2" s="89"/>
      <c r="E2" s="196"/>
      <c r="F2" s="89"/>
      <c r="G2" s="495" t="s">
        <v>445</v>
      </c>
      <c r="H2" s="495"/>
      <c r="I2" s="495"/>
      <c r="J2" s="495"/>
      <c r="K2" s="495"/>
    </row>
    <row r="3" spans="1:11" s="170" customFormat="1">
      <c r="A3" s="89"/>
      <c r="B3" s="89"/>
      <c r="C3" s="89"/>
      <c r="D3" s="89"/>
      <c r="E3" s="196"/>
      <c r="F3" s="89"/>
      <c r="G3" s="91"/>
      <c r="H3" s="91"/>
      <c r="I3" s="91"/>
      <c r="J3" s="91"/>
      <c r="K3" s="91"/>
    </row>
    <row r="4" spans="1:11" s="170" customFormat="1">
      <c r="A4" s="497" t="s">
        <v>447</v>
      </c>
      <c r="B4" s="497"/>
      <c r="C4" s="497"/>
      <c r="D4" s="497"/>
      <c r="E4" s="497"/>
      <c r="F4" s="497"/>
      <c r="G4" s="497"/>
      <c r="H4" s="497"/>
      <c r="I4" s="497"/>
      <c r="J4" s="497"/>
      <c r="K4" s="497"/>
    </row>
    <row r="6" spans="1:11" s="170" customFormat="1">
      <c r="A6" s="493" t="s">
        <v>380</v>
      </c>
      <c r="B6" s="493" t="s">
        <v>381</v>
      </c>
      <c r="C6" s="499" t="s">
        <v>26</v>
      </c>
      <c r="D6" s="499"/>
      <c r="E6" s="499"/>
      <c r="F6" s="499"/>
      <c r="G6" s="499" t="s">
        <v>6</v>
      </c>
      <c r="H6" s="499"/>
      <c r="I6" s="499"/>
      <c r="J6" s="499"/>
      <c r="K6" s="493" t="s">
        <v>382</v>
      </c>
    </row>
    <row r="7" spans="1:11" s="170" customFormat="1">
      <c r="A7" s="498"/>
      <c r="B7" s="498"/>
      <c r="C7" s="499"/>
      <c r="D7" s="499"/>
      <c r="E7" s="499"/>
      <c r="F7" s="499"/>
      <c r="G7" s="499" t="s">
        <v>93</v>
      </c>
      <c r="H7" s="499"/>
      <c r="I7" s="499"/>
      <c r="J7" s="499"/>
      <c r="K7" s="498"/>
    </row>
    <row r="8" spans="1:11" s="170" customFormat="1" ht="38.25">
      <c r="A8" s="498"/>
      <c r="B8" s="498"/>
      <c r="C8" s="493" t="s">
        <v>7</v>
      </c>
      <c r="D8" s="493" t="s">
        <v>25</v>
      </c>
      <c r="E8" s="493" t="s">
        <v>8</v>
      </c>
      <c r="F8" s="493" t="s">
        <v>9</v>
      </c>
      <c r="G8" s="306" t="s">
        <v>5</v>
      </c>
      <c r="H8" s="306" t="s">
        <v>0</v>
      </c>
      <c r="I8" s="306" t="s">
        <v>1</v>
      </c>
      <c r="J8" s="493" t="s">
        <v>12</v>
      </c>
      <c r="K8" s="498"/>
    </row>
    <row r="9" spans="1:11" s="170" customFormat="1">
      <c r="A9" s="494"/>
      <c r="B9" s="494"/>
      <c r="C9" s="494"/>
      <c r="D9" s="494"/>
      <c r="E9" s="494"/>
      <c r="F9" s="494"/>
      <c r="G9" s="306" t="s">
        <v>2</v>
      </c>
      <c r="H9" s="306" t="s">
        <v>3</v>
      </c>
      <c r="I9" s="306" t="s">
        <v>4</v>
      </c>
      <c r="J9" s="494"/>
      <c r="K9" s="494"/>
    </row>
    <row r="10" spans="1:11" s="170" customFormat="1" ht="51">
      <c r="A10" s="229" t="s">
        <v>426</v>
      </c>
      <c r="B10" s="92">
        <v>145</v>
      </c>
      <c r="C10" s="93">
        <v>145</v>
      </c>
      <c r="D10" s="93"/>
      <c r="E10" s="94"/>
      <c r="F10" s="93"/>
      <c r="G10" s="189">
        <f>G11+G20</f>
        <v>99175.3</v>
      </c>
      <c r="H10" s="189">
        <f t="shared" ref="H10:I10" si="0">H11+H20</f>
        <v>68598.599999999991</v>
      </c>
      <c r="I10" s="189">
        <f t="shared" si="0"/>
        <v>32459.499999999996</v>
      </c>
      <c r="J10" s="279">
        <f>SUM(G10:I10)</f>
        <v>200233.4</v>
      </c>
      <c r="K10" s="96"/>
    </row>
    <row r="11" spans="1:11" s="170" customFormat="1" ht="38.25">
      <c r="A11" s="316" t="s">
        <v>427</v>
      </c>
      <c r="B11" s="92">
        <v>145</v>
      </c>
      <c r="C11" s="93">
        <v>145</v>
      </c>
      <c r="D11" s="93"/>
      <c r="E11" s="94"/>
      <c r="F11" s="93"/>
      <c r="G11" s="189">
        <f>SUM(G12:G19)</f>
        <v>98984.8</v>
      </c>
      <c r="H11" s="95">
        <f t="shared" ref="H11:I11" si="1">SUM(H12:H19)</f>
        <v>64012.099999999991</v>
      </c>
      <c r="I11" s="95">
        <f t="shared" si="1"/>
        <v>27872.999999999996</v>
      </c>
      <c r="J11" s="95">
        <f>SUM(G11:I11)</f>
        <v>190869.9</v>
      </c>
      <c r="K11" s="95"/>
    </row>
    <row r="12" spans="1:11" s="170" customFormat="1" ht="38.25">
      <c r="A12" s="92" t="s">
        <v>428</v>
      </c>
      <c r="B12" s="92">
        <v>145</v>
      </c>
      <c r="C12" s="93">
        <v>145</v>
      </c>
      <c r="D12" s="93">
        <v>1003</v>
      </c>
      <c r="E12" s="97" t="s">
        <v>202</v>
      </c>
      <c r="F12" s="93"/>
      <c r="G12" s="189">
        <v>16879.599999999999</v>
      </c>
      <c r="H12" s="95">
        <v>19808.099999999999</v>
      </c>
      <c r="I12" s="95">
        <v>19808.099999999999</v>
      </c>
      <c r="J12" s="225">
        <f t="shared" ref="J12:J21" si="2">G12+H12+I12</f>
        <v>56495.799999999996</v>
      </c>
      <c r="K12" s="96" t="s">
        <v>437</v>
      </c>
    </row>
    <row r="13" spans="1:11" s="170" customFormat="1" ht="51">
      <c r="A13" s="92" t="s">
        <v>429</v>
      </c>
      <c r="B13" s="92">
        <v>145</v>
      </c>
      <c r="C13" s="93">
        <v>145</v>
      </c>
      <c r="D13" s="93">
        <v>1003</v>
      </c>
      <c r="E13" s="97" t="s">
        <v>204</v>
      </c>
      <c r="F13" s="93"/>
      <c r="G13" s="189">
        <v>3362.6</v>
      </c>
      <c r="H13" s="95">
        <v>2908.3</v>
      </c>
      <c r="I13" s="95">
        <v>2908.3</v>
      </c>
      <c r="J13" s="225">
        <f t="shared" si="2"/>
        <v>9179.2000000000007</v>
      </c>
      <c r="K13" s="96" t="s">
        <v>438</v>
      </c>
    </row>
    <row r="14" spans="1:11" s="170" customFormat="1" ht="63.75">
      <c r="A14" s="100" t="s">
        <v>430</v>
      </c>
      <c r="B14" s="92">
        <v>145</v>
      </c>
      <c r="C14" s="93">
        <v>145</v>
      </c>
      <c r="D14" s="93">
        <v>1003</v>
      </c>
      <c r="E14" s="97" t="s">
        <v>206</v>
      </c>
      <c r="F14" s="93"/>
      <c r="G14" s="189">
        <v>1010.9</v>
      </c>
      <c r="H14" s="95">
        <v>1413.5</v>
      </c>
      <c r="I14" s="95">
        <v>1413.5</v>
      </c>
      <c r="J14" s="225">
        <f t="shared" si="2"/>
        <v>3837.9</v>
      </c>
      <c r="K14" s="96" t="s">
        <v>439</v>
      </c>
    </row>
    <row r="15" spans="1:11" s="170" customFormat="1" ht="102">
      <c r="A15" s="100" t="s">
        <v>431</v>
      </c>
      <c r="B15" s="92">
        <v>145</v>
      </c>
      <c r="C15" s="93">
        <v>145</v>
      </c>
      <c r="D15" s="93">
        <v>1003</v>
      </c>
      <c r="E15" s="97" t="s">
        <v>208</v>
      </c>
      <c r="F15" s="93"/>
      <c r="G15" s="189">
        <v>82.4</v>
      </c>
      <c r="H15" s="95">
        <v>107.5</v>
      </c>
      <c r="I15" s="95">
        <v>107.5</v>
      </c>
      <c r="J15" s="224">
        <f t="shared" si="2"/>
        <v>297.39999999999998</v>
      </c>
      <c r="K15" s="96" t="s">
        <v>440</v>
      </c>
    </row>
    <row r="16" spans="1:11" s="170" customFormat="1" ht="63.75">
      <c r="A16" s="100" t="s">
        <v>432</v>
      </c>
      <c r="B16" s="92">
        <v>145</v>
      </c>
      <c r="C16" s="93">
        <v>145</v>
      </c>
      <c r="D16" s="93">
        <v>1003</v>
      </c>
      <c r="E16" s="97" t="s">
        <v>210</v>
      </c>
      <c r="F16" s="93"/>
      <c r="G16" s="95">
        <v>3407</v>
      </c>
      <c r="H16" s="95">
        <v>3407</v>
      </c>
      <c r="I16" s="95">
        <v>3407</v>
      </c>
      <c r="J16" s="224">
        <f t="shared" si="2"/>
        <v>10221</v>
      </c>
      <c r="K16" s="99" t="s">
        <v>441</v>
      </c>
    </row>
    <row r="17" spans="1:11" s="170" customFormat="1" ht="76.5">
      <c r="A17" s="226" t="s">
        <v>433</v>
      </c>
      <c r="B17" s="92">
        <v>145</v>
      </c>
      <c r="C17" s="93">
        <v>145</v>
      </c>
      <c r="D17" s="93">
        <v>1003</v>
      </c>
      <c r="E17" s="97" t="s">
        <v>212</v>
      </c>
      <c r="F17" s="93"/>
      <c r="G17" s="95">
        <v>217.8</v>
      </c>
      <c r="H17" s="95">
        <v>228.6</v>
      </c>
      <c r="I17" s="95">
        <v>228.6</v>
      </c>
      <c r="J17" s="95">
        <f t="shared" si="2"/>
        <v>675</v>
      </c>
      <c r="K17" s="96" t="s">
        <v>442</v>
      </c>
    </row>
    <row r="18" spans="1:11" s="170" customFormat="1" ht="76.5">
      <c r="A18" s="226" t="s">
        <v>434</v>
      </c>
      <c r="B18" s="92">
        <v>145</v>
      </c>
      <c r="C18" s="93">
        <v>145</v>
      </c>
      <c r="D18" s="93">
        <v>1003</v>
      </c>
      <c r="E18" s="97" t="s">
        <v>215</v>
      </c>
      <c r="F18" s="93"/>
      <c r="G18" s="95"/>
      <c r="H18" s="95"/>
      <c r="I18" s="95"/>
      <c r="J18" s="95"/>
      <c r="K18" s="96"/>
    </row>
    <row r="19" spans="1:11" s="170" customFormat="1" ht="104.25" customHeight="1">
      <c r="A19" s="227" t="s">
        <v>591</v>
      </c>
      <c r="B19" s="92">
        <v>145</v>
      </c>
      <c r="C19" s="93">
        <v>145</v>
      </c>
      <c r="D19" s="93">
        <v>1003</v>
      </c>
      <c r="E19" s="97" t="s">
        <v>617</v>
      </c>
      <c r="F19" s="93"/>
      <c r="G19" s="189">
        <v>74024.5</v>
      </c>
      <c r="H19" s="95">
        <v>36139.1</v>
      </c>
      <c r="I19" s="95"/>
      <c r="J19" s="225">
        <f t="shared" si="2"/>
        <v>110163.6</v>
      </c>
      <c r="K19" s="96" t="s">
        <v>443</v>
      </c>
    </row>
    <row r="20" spans="1:11" s="170" customFormat="1" ht="38.25">
      <c r="A20" s="316" t="s">
        <v>435</v>
      </c>
      <c r="B20" s="92">
        <v>145</v>
      </c>
      <c r="C20" s="93">
        <v>145</v>
      </c>
      <c r="D20" s="93">
        <v>1003</v>
      </c>
      <c r="E20" s="97"/>
      <c r="F20" s="93"/>
      <c r="G20" s="189">
        <f>G21</f>
        <v>190.5</v>
      </c>
      <c r="H20" s="95">
        <f t="shared" ref="H20:I20" si="3">H21</f>
        <v>4586.5</v>
      </c>
      <c r="I20" s="95">
        <f t="shared" si="3"/>
        <v>4586.5</v>
      </c>
      <c r="J20" s="95">
        <f>SUM(G20:I20)</f>
        <v>9363.5</v>
      </c>
      <c r="K20" s="96"/>
    </row>
    <row r="21" spans="1:11" s="170" customFormat="1" ht="89.25">
      <c r="A21" s="228" t="s">
        <v>436</v>
      </c>
      <c r="B21" s="92">
        <v>145</v>
      </c>
      <c r="C21" s="93">
        <v>145</v>
      </c>
      <c r="D21" s="93">
        <v>1003</v>
      </c>
      <c r="E21" s="97" t="s">
        <v>219</v>
      </c>
      <c r="F21" s="93"/>
      <c r="G21" s="189">
        <v>190.5</v>
      </c>
      <c r="H21" s="95">
        <v>4586.5</v>
      </c>
      <c r="I21" s="95">
        <v>4586.5</v>
      </c>
      <c r="J21" s="225">
        <f t="shared" si="2"/>
        <v>9363.5</v>
      </c>
      <c r="K21" s="96" t="s">
        <v>444</v>
      </c>
    </row>
    <row r="22" spans="1:11" s="170" customFormat="1">
      <c r="A22" s="92" t="s">
        <v>411</v>
      </c>
      <c r="B22" s="92"/>
      <c r="C22" s="93"/>
      <c r="D22" s="93"/>
      <c r="E22" s="97"/>
      <c r="F22" s="93"/>
      <c r="G22" s="95"/>
      <c r="H22" s="95"/>
      <c r="I22" s="95"/>
      <c r="J22" s="98"/>
      <c r="K22" s="96"/>
    </row>
    <row r="23" spans="1:11" s="170" customFormat="1" ht="25.5">
      <c r="A23" s="92" t="s">
        <v>111</v>
      </c>
      <c r="B23" s="92"/>
      <c r="C23" s="93"/>
      <c r="D23" s="93"/>
      <c r="E23" s="97"/>
      <c r="F23" s="93"/>
      <c r="G23" s="189">
        <f>G10</f>
        <v>99175.3</v>
      </c>
      <c r="H23" s="95">
        <f t="shared" ref="H23:J23" si="4">H10</f>
        <v>68598.599999999991</v>
      </c>
      <c r="I23" s="95">
        <f t="shared" si="4"/>
        <v>32459.499999999996</v>
      </c>
      <c r="J23" s="189">
        <f t="shared" si="4"/>
        <v>200233.4</v>
      </c>
      <c r="K23" s="96"/>
    </row>
    <row r="24" spans="1:11" s="170" customFormat="1">
      <c r="A24" s="102"/>
      <c r="B24" s="102"/>
      <c r="C24" s="103"/>
      <c r="D24" s="103"/>
      <c r="E24" s="104"/>
      <c r="F24" s="103"/>
      <c r="G24" s="105"/>
      <c r="H24" s="105"/>
      <c r="I24" s="105"/>
      <c r="J24" s="106"/>
      <c r="K24" s="107"/>
    </row>
    <row r="25" spans="1:11" s="170" customFormat="1">
      <c r="A25" s="102"/>
      <c r="B25" s="102"/>
      <c r="C25" s="103"/>
      <c r="D25" s="103"/>
      <c r="E25" s="104"/>
      <c r="F25" s="103"/>
      <c r="G25" s="105"/>
      <c r="H25" s="105"/>
      <c r="I25" s="105"/>
      <c r="J25" s="106"/>
      <c r="K25" s="107"/>
    </row>
    <row r="26" spans="1:11" s="170" customFormat="1">
      <c r="A26" s="102"/>
      <c r="B26" s="102"/>
      <c r="C26" s="103"/>
      <c r="D26" s="103"/>
      <c r="E26" s="104"/>
      <c r="F26" s="103"/>
      <c r="G26" s="105"/>
      <c r="H26" s="105"/>
      <c r="I26" s="105"/>
      <c r="J26" s="106"/>
      <c r="K26" s="107"/>
    </row>
    <row r="27" spans="1:11" s="170" customFormat="1">
      <c r="A27" s="495" t="s">
        <v>378</v>
      </c>
      <c r="B27" s="495"/>
      <c r="E27" s="108"/>
      <c r="K27" s="91" t="s">
        <v>29</v>
      </c>
    </row>
  </sheetData>
  <mergeCells count="15">
    <mergeCell ref="A27:B27"/>
    <mergeCell ref="G1:K1"/>
    <mergeCell ref="G2:K2"/>
    <mergeCell ref="A4:K4"/>
    <mergeCell ref="A6:A9"/>
    <mergeCell ref="B6:B9"/>
    <mergeCell ref="C6:F7"/>
    <mergeCell ref="G6:J6"/>
    <mergeCell ref="K6:K9"/>
    <mergeCell ref="G7:J7"/>
    <mergeCell ref="C8:C9"/>
    <mergeCell ref="D8:D9"/>
    <mergeCell ref="E8:E9"/>
    <mergeCell ref="F8:F9"/>
    <mergeCell ref="J8:J9"/>
  </mergeCells>
  <pageMargins left="0.11811023622047245" right="0.11811023622047245" top="0.35433070866141736" bottom="0.35433070866141736" header="0.31496062992125984" footer="0.31496062992125984"/>
  <pageSetup paperSize="9" scale="87" fitToHeight="11" orientation="landscape" r:id="rId1"/>
  <rowBreaks count="1" manualBreakCount="1">
    <brk id="15" max="10" man="1"/>
  </rowBreaks>
</worksheet>
</file>

<file path=xl/worksheets/sheet8.xml><?xml version="1.0" encoding="utf-8"?>
<worksheet xmlns="http://schemas.openxmlformats.org/spreadsheetml/2006/main" xmlns:r="http://schemas.openxmlformats.org/officeDocument/2006/relationships">
  <sheetPr>
    <pageSetUpPr fitToPage="1"/>
  </sheetPr>
  <dimension ref="A1:L21"/>
  <sheetViews>
    <sheetView view="pageBreakPreview" zoomScale="73" zoomScaleNormal="87" zoomScaleSheetLayoutView="73" workbookViewId="0">
      <selection activeCell="G1" sqref="G1:K1"/>
    </sheetView>
  </sheetViews>
  <sheetFormatPr defaultRowHeight="12.75"/>
  <cols>
    <col min="1" max="1" width="86.28515625" style="89" customWidth="1"/>
    <col min="2" max="3" width="7.140625" style="89" customWidth="1"/>
    <col min="4" max="4" width="6" style="89" customWidth="1"/>
    <col min="5" max="5" width="9.140625" style="196"/>
    <col min="6" max="6" width="5.140625" style="89" customWidth="1"/>
    <col min="7" max="8" width="11.5703125" style="89" customWidth="1"/>
    <col min="9" max="9" width="11.140625" style="89" customWidth="1"/>
    <col min="10" max="10" width="10.85546875" style="89" customWidth="1"/>
    <col min="11" max="11" width="20.140625" style="89" customWidth="1"/>
    <col min="12" max="12" width="17.140625" style="170" customWidth="1"/>
    <col min="13" max="16384" width="9.140625" style="89"/>
  </cols>
  <sheetData>
    <row r="1" spans="1:11" ht="38.25" customHeight="1">
      <c r="G1" s="500" t="s">
        <v>661</v>
      </c>
      <c r="H1" s="500"/>
      <c r="I1" s="500"/>
      <c r="J1" s="500"/>
      <c r="K1" s="500"/>
    </row>
    <row r="2" spans="1:11" s="170" customFormat="1" ht="98.25" customHeight="1">
      <c r="A2" s="89"/>
      <c r="B2" s="89"/>
      <c r="C2" s="89"/>
      <c r="D2" s="89"/>
      <c r="E2" s="196"/>
      <c r="F2" s="89"/>
      <c r="G2" s="495" t="s">
        <v>446</v>
      </c>
      <c r="H2" s="495"/>
      <c r="I2" s="495"/>
      <c r="J2" s="495"/>
      <c r="K2" s="495"/>
    </row>
    <row r="3" spans="1:11" s="170" customFormat="1">
      <c r="A3" s="89"/>
      <c r="B3" s="89"/>
      <c r="C3" s="89"/>
      <c r="D3" s="89"/>
      <c r="E3" s="196"/>
      <c r="F3" s="89"/>
      <c r="G3" s="91"/>
      <c r="H3" s="91"/>
      <c r="I3" s="91"/>
      <c r="J3" s="91"/>
      <c r="K3" s="91"/>
    </row>
    <row r="4" spans="1:11" s="170" customFormat="1">
      <c r="A4" s="497" t="s">
        <v>448</v>
      </c>
      <c r="B4" s="497"/>
      <c r="C4" s="497"/>
      <c r="D4" s="497"/>
      <c r="E4" s="497"/>
      <c r="F4" s="497"/>
      <c r="G4" s="497"/>
      <c r="H4" s="497"/>
      <c r="I4" s="497"/>
      <c r="J4" s="497"/>
      <c r="K4" s="497"/>
    </row>
    <row r="6" spans="1:11" s="170" customFormat="1">
      <c r="A6" s="499" t="s">
        <v>380</v>
      </c>
      <c r="B6" s="499" t="s">
        <v>381</v>
      </c>
      <c r="C6" s="499" t="s">
        <v>26</v>
      </c>
      <c r="D6" s="499"/>
      <c r="E6" s="499"/>
      <c r="F6" s="499"/>
      <c r="G6" s="499" t="s">
        <v>6</v>
      </c>
      <c r="H6" s="499"/>
      <c r="I6" s="499"/>
      <c r="J6" s="499"/>
      <c r="K6" s="499" t="s">
        <v>382</v>
      </c>
    </row>
    <row r="7" spans="1:11" s="170" customFormat="1">
      <c r="A7" s="499"/>
      <c r="B7" s="499"/>
      <c r="C7" s="499"/>
      <c r="D7" s="499"/>
      <c r="E7" s="499"/>
      <c r="F7" s="499"/>
      <c r="G7" s="499" t="s">
        <v>93</v>
      </c>
      <c r="H7" s="499"/>
      <c r="I7" s="499"/>
      <c r="J7" s="499"/>
      <c r="K7" s="499"/>
    </row>
    <row r="8" spans="1:11" s="170" customFormat="1" ht="38.25">
      <c r="A8" s="499"/>
      <c r="B8" s="499"/>
      <c r="C8" s="499" t="s">
        <v>7</v>
      </c>
      <c r="D8" s="499" t="s">
        <v>25</v>
      </c>
      <c r="E8" s="499" t="s">
        <v>8</v>
      </c>
      <c r="F8" s="499" t="s">
        <v>9</v>
      </c>
      <c r="G8" s="306" t="s">
        <v>5</v>
      </c>
      <c r="H8" s="306" t="s">
        <v>0</v>
      </c>
      <c r="I8" s="306" t="s">
        <v>1</v>
      </c>
      <c r="J8" s="499" t="s">
        <v>12</v>
      </c>
      <c r="K8" s="499"/>
    </row>
    <row r="9" spans="1:11" s="170" customFormat="1">
      <c r="A9" s="499"/>
      <c r="B9" s="499"/>
      <c r="C9" s="499"/>
      <c r="D9" s="499"/>
      <c r="E9" s="499"/>
      <c r="F9" s="499"/>
      <c r="G9" s="306" t="s">
        <v>2</v>
      </c>
      <c r="H9" s="306" t="s">
        <v>3</v>
      </c>
      <c r="I9" s="306" t="s">
        <v>4</v>
      </c>
      <c r="J9" s="499"/>
      <c r="K9" s="499"/>
    </row>
    <row r="10" spans="1:11" s="170" customFormat="1" ht="25.5">
      <c r="A10" s="229" t="s">
        <v>449</v>
      </c>
      <c r="B10" s="92">
        <v>145</v>
      </c>
      <c r="C10" s="93">
        <v>145</v>
      </c>
      <c r="D10" s="93"/>
      <c r="E10" s="94"/>
      <c r="F10" s="93"/>
      <c r="G10" s="189">
        <f>G11</f>
        <v>566023.9</v>
      </c>
      <c r="H10" s="95">
        <f>H11</f>
        <v>619697.1</v>
      </c>
      <c r="I10" s="95">
        <f>I11</f>
        <v>620360.4</v>
      </c>
      <c r="J10" s="224">
        <f t="shared" ref="J10" si="0">J11</f>
        <v>1806081.4000000001</v>
      </c>
      <c r="K10" s="96"/>
    </row>
    <row r="11" spans="1:11" s="170" customFormat="1" ht="25.5">
      <c r="A11" s="229" t="s">
        <v>450</v>
      </c>
      <c r="B11" s="92">
        <v>145</v>
      </c>
      <c r="C11" s="93">
        <v>145</v>
      </c>
      <c r="D11" s="93"/>
      <c r="E11" s="94"/>
      <c r="F11" s="93"/>
      <c r="G11" s="189">
        <f>SUM(G12:G15)</f>
        <v>566023.9</v>
      </c>
      <c r="H11" s="95">
        <f t="shared" ref="H11:I11" si="1">SUM(H12:H15)</f>
        <v>619697.1</v>
      </c>
      <c r="I11" s="95">
        <f t="shared" si="1"/>
        <v>620360.4</v>
      </c>
      <c r="J11" s="95">
        <f>SUM(J12:J15)</f>
        <v>1806081.4000000001</v>
      </c>
      <c r="K11" s="95"/>
    </row>
    <row r="12" spans="1:11" s="170" customFormat="1" ht="38.25">
      <c r="A12" s="229" t="s">
        <v>451</v>
      </c>
      <c r="B12" s="92">
        <v>145</v>
      </c>
      <c r="C12" s="93">
        <v>145</v>
      </c>
      <c r="D12" s="93">
        <v>1003</v>
      </c>
      <c r="E12" s="97" t="s">
        <v>223</v>
      </c>
      <c r="F12" s="93"/>
      <c r="G12" s="189">
        <v>345664.6</v>
      </c>
      <c r="H12" s="95">
        <v>450300.5</v>
      </c>
      <c r="I12" s="95">
        <v>450300.5</v>
      </c>
      <c r="J12" s="225">
        <f t="shared" ref="J12:J15" si="2">G12+H12+I12</f>
        <v>1246265.6000000001</v>
      </c>
      <c r="K12" s="318" t="s">
        <v>456</v>
      </c>
    </row>
    <row r="13" spans="1:11" s="170" customFormat="1" ht="89.25">
      <c r="A13" s="317" t="s">
        <v>452</v>
      </c>
      <c r="B13" s="92">
        <v>145</v>
      </c>
      <c r="C13" s="93">
        <v>145</v>
      </c>
      <c r="D13" s="93">
        <v>1003</v>
      </c>
      <c r="E13" s="97" t="s">
        <v>224</v>
      </c>
      <c r="F13" s="93"/>
      <c r="G13" s="95">
        <v>1377.4</v>
      </c>
      <c r="H13" s="95">
        <v>1542.6</v>
      </c>
      <c r="I13" s="95">
        <v>1542.6</v>
      </c>
      <c r="J13" s="225">
        <f t="shared" si="2"/>
        <v>4462.6000000000004</v>
      </c>
      <c r="K13" s="318" t="s">
        <v>455</v>
      </c>
    </row>
    <row r="14" spans="1:11" s="170" customFormat="1" ht="38.25">
      <c r="A14" s="229" t="s">
        <v>453</v>
      </c>
      <c r="B14" s="92">
        <v>145</v>
      </c>
      <c r="C14" s="93">
        <v>145</v>
      </c>
      <c r="D14" s="93">
        <v>1003</v>
      </c>
      <c r="E14" s="97" t="s">
        <v>226</v>
      </c>
      <c r="F14" s="93"/>
      <c r="G14" s="189">
        <v>63737.8</v>
      </c>
      <c r="H14" s="95">
        <v>93104.8</v>
      </c>
      <c r="I14" s="95">
        <v>93104.8</v>
      </c>
      <c r="J14" s="225">
        <f t="shared" si="2"/>
        <v>249947.40000000002</v>
      </c>
      <c r="K14" s="318" t="s">
        <v>457</v>
      </c>
    </row>
    <row r="15" spans="1:11" s="170" customFormat="1" ht="25.5">
      <c r="A15" s="317" t="s">
        <v>454</v>
      </c>
      <c r="B15" s="92">
        <v>145</v>
      </c>
      <c r="C15" s="93">
        <v>145</v>
      </c>
      <c r="D15" s="93">
        <v>1003</v>
      </c>
      <c r="E15" s="97" t="s">
        <v>228</v>
      </c>
      <c r="F15" s="93"/>
      <c r="G15" s="189">
        <v>155244.1</v>
      </c>
      <c r="H15" s="95">
        <v>74749.2</v>
      </c>
      <c r="I15" s="95">
        <v>75412.5</v>
      </c>
      <c r="J15" s="224">
        <f t="shared" si="2"/>
        <v>305405.8</v>
      </c>
      <c r="K15" s="318" t="s">
        <v>458</v>
      </c>
    </row>
    <row r="16" spans="1:11" s="170" customFormat="1">
      <c r="A16" s="92" t="s">
        <v>411</v>
      </c>
      <c r="B16" s="92"/>
      <c r="C16" s="93"/>
      <c r="D16" s="93"/>
      <c r="E16" s="97"/>
      <c r="F16" s="93"/>
      <c r="G16" s="95"/>
      <c r="H16" s="95"/>
      <c r="I16" s="95"/>
      <c r="J16" s="98"/>
      <c r="K16" s="96"/>
    </row>
    <row r="17" spans="1:11" s="170" customFormat="1">
      <c r="A17" s="92" t="s">
        <v>111</v>
      </c>
      <c r="B17" s="92"/>
      <c r="C17" s="93"/>
      <c r="D17" s="93"/>
      <c r="E17" s="97"/>
      <c r="F17" s="93"/>
      <c r="G17" s="189">
        <f>G10</f>
        <v>566023.9</v>
      </c>
      <c r="H17" s="95">
        <f t="shared" ref="H17:J17" si="3">H10</f>
        <v>619697.1</v>
      </c>
      <c r="I17" s="95">
        <f t="shared" si="3"/>
        <v>620360.4</v>
      </c>
      <c r="J17" s="95">
        <f t="shared" si="3"/>
        <v>1806081.4000000001</v>
      </c>
      <c r="K17" s="96"/>
    </row>
    <row r="18" spans="1:11" s="170" customFormat="1">
      <c r="A18" s="102"/>
      <c r="B18" s="102"/>
      <c r="C18" s="103"/>
      <c r="D18" s="103"/>
      <c r="E18" s="104"/>
      <c r="F18" s="103"/>
      <c r="G18" s="105"/>
      <c r="H18" s="105"/>
      <c r="I18" s="105"/>
      <c r="J18" s="106"/>
      <c r="K18" s="107"/>
    </row>
    <row r="19" spans="1:11" s="170" customFormat="1">
      <c r="A19" s="102"/>
      <c r="B19" s="102"/>
      <c r="C19" s="103"/>
      <c r="D19" s="103"/>
      <c r="E19" s="104"/>
      <c r="F19" s="103"/>
      <c r="G19" s="105"/>
      <c r="H19" s="105"/>
      <c r="I19" s="105"/>
      <c r="J19" s="106"/>
      <c r="K19" s="107"/>
    </row>
    <row r="20" spans="1:11" s="170" customFormat="1">
      <c r="A20" s="102"/>
      <c r="B20" s="102"/>
      <c r="C20" s="103"/>
      <c r="D20" s="103"/>
      <c r="E20" s="104"/>
      <c r="F20" s="103"/>
      <c r="G20" s="105"/>
      <c r="H20" s="105"/>
      <c r="I20" s="105"/>
      <c r="J20" s="106"/>
      <c r="K20" s="107"/>
    </row>
    <row r="21" spans="1:11" s="170" customFormat="1">
      <c r="A21" s="495" t="s">
        <v>378</v>
      </c>
      <c r="B21" s="495"/>
      <c r="E21" s="108"/>
      <c r="F21" s="501" t="s">
        <v>29</v>
      </c>
      <c r="G21" s="501"/>
    </row>
  </sheetData>
  <mergeCells count="16">
    <mergeCell ref="A21:B21"/>
    <mergeCell ref="G1:K1"/>
    <mergeCell ref="G2:K2"/>
    <mergeCell ref="A4:K4"/>
    <mergeCell ref="A6:A9"/>
    <mergeCell ref="B6:B9"/>
    <mergeCell ref="C6:F7"/>
    <mergeCell ref="G6:J6"/>
    <mergeCell ref="K6:K9"/>
    <mergeCell ref="G7:J7"/>
    <mergeCell ref="C8:C9"/>
    <mergeCell ref="D8:D9"/>
    <mergeCell ref="E8:E9"/>
    <mergeCell ref="F8:F9"/>
    <mergeCell ref="J8:J9"/>
    <mergeCell ref="F21:G21"/>
  </mergeCells>
  <pageMargins left="0.19685039370078741" right="0.19685039370078741" top="0.35433070866141736" bottom="0.35433070866141736" header="0.31496062992125984" footer="0.31496062992125984"/>
  <pageSetup paperSize="9" scale="77" fitToHeight="100" orientation="landscape" r:id="rId1"/>
</worksheet>
</file>

<file path=xl/worksheets/sheet9.xml><?xml version="1.0" encoding="utf-8"?>
<worksheet xmlns="http://schemas.openxmlformats.org/spreadsheetml/2006/main" xmlns:r="http://schemas.openxmlformats.org/officeDocument/2006/relationships">
  <dimension ref="A1:Z11"/>
  <sheetViews>
    <sheetView view="pageBreakPreview" zoomScale="60" zoomScaleNormal="50" workbookViewId="0">
      <selection activeCell="G1" sqref="G1:I1"/>
    </sheetView>
  </sheetViews>
  <sheetFormatPr defaultRowHeight="26.25"/>
  <cols>
    <col min="1" max="1" width="12.5703125" style="262" customWidth="1"/>
    <col min="2" max="2" width="95.42578125" style="285" customWidth="1"/>
    <col min="3" max="3" width="18.42578125" style="285" customWidth="1"/>
    <col min="4" max="4" width="64.28515625" style="285" customWidth="1"/>
    <col min="5" max="5" width="27.28515625" style="262" customWidth="1"/>
    <col min="6" max="6" width="26.85546875" style="262" customWidth="1"/>
    <col min="7" max="7" width="27.7109375" style="262" customWidth="1"/>
    <col min="8" max="8" width="33.85546875" style="262" customWidth="1"/>
    <col min="9" max="9" width="29.5703125" style="262" customWidth="1"/>
    <col min="10" max="16384" width="9.140625" style="262"/>
  </cols>
  <sheetData>
    <row r="1" spans="1:26" ht="48.75" customHeight="1">
      <c r="A1" s="260"/>
      <c r="B1" s="280"/>
      <c r="C1" s="280"/>
      <c r="D1" s="280"/>
      <c r="E1" s="286"/>
      <c r="F1" s="286"/>
      <c r="G1" s="504" t="s">
        <v>662</v>
      </c>
      <c r="H1" s="504"/>
      <c r="I1" s="504"/>
    </row>
    <row r="2" spans="1:26" ht="130.5" customHeight="1">
      <c r="A2" s="260"/>
      <c r="B2" s="280"/>
      <c r="C2" s="280"/>
      <c r="D2" s="280"/>
      <c r="E2" s="170"/>
      <c r="F2" s="170"/>
      <c r="G2" s="505" t="s">
        <v>605</v>
      </c>
      <c r="H2" s="505"/>
      <c r="I2" s="505"/>
    </row>
    <row r="3" spans="1:26" ht="55.5" customHeight="1">
      <c r="A3" s="486" t="s">
        <v>592</v>
      </c>
      <c r="B3" s="486"/>
      <c r="C3" s="486"/>
      <c r="D3" s="486"/>
      <c r="E3" s="486"/>
      <c r="F3" s="486"/>
      <c r="G3" s="486"/>
      <c r="H3" s="486"/>
      <c r="I3" s="486"/>
    </row>
    <row r="4" spans="1:26" ht="129" customHeight="1">
      <c r="A4" s="263" t="s">
        <v>477</v>
      </c>
      <c r="B4" s="263" t="s">
        <v>593</v>
      </c>
      <c r="C4" s="263" t="s">
        <v>479</v>
      </c>
      <c r="D4" s="263" t="s">
        <v>481</v>
      </c>
      <c r="E4" s="263" t="s">
        <v>594</v>
      </c>
      <c r="F4" s="263" t="s">
        <v>575</v>
      </c>
      <c r="G4" s="263" t="s">
        <v>576</v>
      </c>
      <c r="H4" s="263" t="s">
        <v>577</v>
      </c>
      <c r="I4" s="263" t="s">
        <v>578</v>
      </c>
    </row>
    <row r="5" spans="1:26" ht="48" customHeight="1">
      <c r="A5" s="487" t="s">
        <v>595</v>
      </c>
      <c r="B5" s="487"/>
      <c r="C5" s="487"/>
      <c r="D5" s="487"/>
      <c r="E5" s="487"/>
      <c r="F5" s="487"/>
      <c r="G5" s="487"/>
      <c r="H5" s="487"/>
      <c r="I5" s="487"/>
    </row>
    <row r="6" spans="1:26" s="260" customFormat="1" ht="162" customHeight="1">
      <c r="A6" s="264" t="s">
        <v>596</v>
      </c>
      <c r="B6" s="319" t="s">
        <v>597</v>
      </c>
      <c r="C6" s="263" t="s">
        <v>490</v>
      </c>
      <c r="D6" s="281" t="s">
        <v>598</v>
      </c>
      <c r="E6" s="282">
        <v>100</v>
      </c>
      <c r="F6" s="282">
        <v>100</v>
      </c>
      <c r="G6" s="282">
        <v>100</v>
      </c>
      <c r="H6" s="282">
        <v>100</v>
      </c>
      <c r="I6" s="282">
        <v>100</v>
      </c>
      <c r="K6" s="269"/>
      <c r="L6" s="269"/>
      <c r="M6" s="269"/>
      <c r="N6" s="269"/>
      <c r="O6" s="269"/>
      <c r="P6" s="269"/>
      <c r="Q6" s="269"/>
      <c r="R6" s="269"/>
      <c r="S6" s="269"/>
      <c r="T6" s="269"/>
      <c r="U6" s="269"/>
      <c r="V6" s="269"/>
      <c r="W6" s="269"/>
      <c r="X6" s="269"/>
      <c r="Y6" s="269"/>
      <c r="Z6" s="269"/>
    </row>
    <row r="7" spans="1:26" s="260" customFormat="1" ht="157.5">
      <c r="A7" s="264" t="s">
        <v>599</v>
      </c>
      <c r="B7" s="320" t="s">
        <v>549</v>
      </c>
      <c r="C7" s="263" t="s">
        <v>490</v>
      </c>
      <c r="D7" s="281" t="s">
        <v>600</v>
      </c>
      <c r="E7" s="287">
        <v>98.7</v>
      </c>
      <c r="F7" s="287">
        <v>98.7</v>
      </c>
      <c r="G7" s="287">
        <v>98.7</v>
      </c>
      <c r="H7" s="287">
        <v>98.7</v>
      </c>
      <c r="I7" s="287">
        <v>98.7</v>
      </c>
      <c r="K7" s="269"/>
      <c r="L7" s="269"/>
      <c r="M7" s="269"/>
      <c r="N7" s="269"/>
      <c r="O7" s="269"/>
      <c r="P7" s="269"/>
      <c r="Q7" s="269"/>
      <c r="R7" s="269"/>
      <c r="S7" s="269"/>
      <c r="T7" s="269"/>
      <c r="U7" s="269"/>
      <c r="V7" s="269"/>
      <c r="W7" s="269"/>
      <c r="X7" s="269"/>
      <c r="Y7" s="269"/>
      <c r="Z7" s="269"/>
    </row>
    <row r="8" spans="1:26" s="260" customFormat="1" ht="131.25">
      <c r="A8" s="264" t="s">
        <v>601</v>
      </c>
      <c r="B8" s="319" t="s">
        <v>522</v>
      </c>
      <c r="C8" s="263" t="s">
        <v>490</v>
      </c>
      <c r="D8" s="281" t="s">
        <v>497</v>
      </c>
      <c r="E8" s="282">
        <v>0</v>
      </c>
      <c r="F8" s="282" t="s">
        <v>523</v>
      </c>
      <c r="G8" s="282" t="s">
        <v>523</v>
      </c>
      <c r="H8" s="282" t="s">
        <v>523</v>
      </c>
      <c r="I8" s="282" t="s">
        <v>523</v>
      </c>
      <c r="K8" s="269"/>
      <c r="L8" s="269"/>
      <c r="M8" s="269"/>
      <c r="N8" s="269"/>
      <c r="O8" s="269"/>
      <c r="P8" s="269"/>
      <c r="Q8" s="269"/>
      <c r="R8" s="269"/>
      <c r="S8" s="269"/>
      <c r="T8" s="269"/>
      <c r="U8" s="269"/>
      <c r="V8" s="269"/>
      <c r="W8" s="269"/>
      <c r="X8" s="269"/>
      <c r="Y8" s="269"/>
      <c r="Z8" s="269"/>
    </row>
    <row r="9" spans="1:26" s="260" customFormat="1" ht="137.25" customHeight="1">
      <c r="A9" s="264" t="s">
        <v>602</v>
      </c>
      <c r="B9" s="319" t="s">
        <v>603</v>
      </c>
      <c r="C9" s="263" t="s">
        <v>490</v>
      </c>
      <c r="D9" s="281" t="s">
        <v>604</v>
      </c>
      <c r="E9" s="263">
        <v>97.4</v>
      </c>
      <c r="F9" s="276" t="s">
        <v>544</v>
      </c>
      <c r="G9" s="276" t="s">
        <v>544</v>
      </c>
      <c r="H9" s="276" t="s">
        <v>544</v>
      </c>
      <c r="I9" s="276" t="s">
        <v>544</v>
      </c>
      <c r="K9" s="269"/>
      <c r="L9" s="269"/>
      <c r="M9" s="269"/>
      <c r="N9" s="269"/>
      <c r="O9" s="269"/>
      <c r="P9" s="269"/>
      <c r="Q9" s="269"/>
      <c r="R9" s="269"/>
      <c r="S9" s="269"/>
      <c r="T9" s="269"/>
      <c r="U9" s="269"/>
      <c r="V9" s="269"/>
      <c r="W9" s="269"/>
      <c r="X9" s="269"/>
      <c r="Y9" s="269"/>
      <c r="Z9" s="269"/>
    </row>
    <row r="10" spans="1:26" ht="39.75" customHeight="1">
      <c r="A10" s="260"/>
      <c r="B10" s="280"/>
      <c r="C10" s="280"/>
      <c r="D10" s="280"/>
      <c r="E10" s="260"/>
      <c r="F10" s="260"/>
      <c r="G10" s="260"/>
      <c r="H10" s="260"/>
      <c r="I10" s="260"/>
    </row>
    <row r="11" spans="1:26" s="284" customFormat="1">
      <c r="A11" s="502" t="s">
        <v>84</v>
      </c>
      <c r="B11" s="502"/>
      <c r="C11" s="280"/>
      <c r="D11" s="280"/>
      <c r="E11" s="283"/>
      <c r="F11" s="283"/>
      <c r="G11" s="283"/>
      <c r="H11" s="503" t="s">
        <v>29</v>
      </c>
      <c r="I11" s="503"/>
    </row>
  </sheetData>
  <mergeCells count="6">
    <mergeCell ref="A3:I3"/>
    <mergeCell ref="A5:I5"/>
    <mergeCell ref="A11:B11"/>
    <mergeCell ref="H11:I11"/>
    <mergeCell ref="G1:I1"/>
    <mergeCell ref="G2:I2"/>
  </mergeCells>
  <pageMargins left="0.19685039370078741" right="0.19685039370078741" top="0.59055118110236227" bottom="0.19685039370078741" header="0.31496062992125984" footer="0.31496062992125984"/>
  <pageSetup paperSize="9" scale="41" fitToHeight="2" orientation="landscape" r:id="rId1"/>
  <headerFooter differentFirst="1"/>
</worksheet>
</file>

<file path=xl/worksheets/sheet10.xml><?xml version="1.0" encoding="utf-8"?>
<worksheet xmlns="http://schemas.openxmlformats.org/spreadsheetml/2006/main" xmlns:r="http://schemas.openxmlformats.org/officeDocument/2006/relationships">
  <dimension ref="A1:L18"/>
  <sheetViews>
    <sheetView view="pageBreakPreview" zoomScale="73" zoomScaleNormal="87" zoomScaleSheetLayoutView="73" workbookViewId="0">
      <selection activeCell="G1" sqref="G1:K1"/>
    </sheetView>
  </sheetViews>
  <sheetFormatPr defaultRowHeight="12.75"/>
  <cols>
    <col min="1" max="1" width="55.42578125" style="89" customWidth="1"/>
    <col min="2" max="3" width="7.140625" style="89" customWidth="1"/>
    <col min="4" max="4" width="6" style="89" customWidth="1"/>
    <col min="5" max="5" width="9.140625" style="196"/>
    <col min="6" max="6" width="5.140625" style="89" customWidth="1"/>
    <col min="7" max="9" width="13.140625" style="89" customWidth="1"/>
    <col min="10" max="10" width="10.85546875" style="89" customWidth="1"/>
    <col min="11" max="11" width="20.140625" style="89" customWidth="1"/>
    <col min="12" max="12" width="17.140625" style="170" customWidth="1"/>
    <col min="13" max="16384" width="9.140625" style="89"/>
  </cols>
  <sheetData>
    <row r="1" spans="1:11" ht="38.25" customHeight="1">
      <c r="G1" s="500" t="s">
        <v>663</v>
      </c>
      <c r="H1" s="500"/>
      <c r="I1" s="500"/>
      <c r="J1" s="500"/>
      <c r="K1" s="500"/>
    </row>
    <row r="2" spans="1:11" s="170" customFormat="1" ht="75.75" customHeight="1">
      <c r="A2" s="89"/>
      <c r="B2" s="89"/>
      <c r="C2" s="89"/>
      <c r="D2" s="89"/>
      <c r="E2" s="196"/>
      <c r="F2" s="89"/>
      <c r="G2" s="495" t="s">
        <v>459</v>
      </c>
      <c r="H2" s="495"/>
      <c r="I2" s="495"/>
      <c r="J2" s="495"/>
      <c r="K2" s="495"/>
    </row>
    <row r="3" spans="1:11" s="170" customFormat="1">
      <c r="A3" s="89"/>
      <c r="B3" s="89"/>
      <c r="C3" s="89"/>
      <c r="D3" s="89"/>
      <c r="E3" s="196"/>
      <c r="F3" s="89"/>
      <c r="G3" s="91"/>
      <c r="H3" s="91"/>
      <c r="I3" s="91"/>
      <c r="J3" s="91"/>
      <c r="K3" s="91"/>
    </row>
    <row r="4" spans="1:11" s="170" customFormat="1">
      <c r="A4" s="497" t="s">
        <v>460</v>
      </c>
      <c r="B4" s="497"/>
      <c r="C4" s="497"/>
      <c r="D4" s="497"/>
      <c r="E4" s="497"/>
      <c r="F4" s="497"/>
      <c r="G4" s="497"/>
      <c r="H4" s="497"/>
      <c r="I4" s="497"/>
      <c r="J4" s="497"/>
      <c r="K4" s="497"/>
    </row>
    <row r="6" spans="1:11" s="170" customFormat="1">
      <c r="A6" s="506" t="s">
        <v>380</v>
      </c>
      <c r="B6" s="506" t="s">
        <v>381</v>
      </c>
      <c r="C6" s="506" t="s">
        <v>26</v>
      </c>
      <c r="D6" s="506"/>
      <c r="E6" s="506"/>
      <c r="F6" s="506"/>
      <c r="G6" s="506" t="s">
        <v>6</v>
      </c>
      <c r="H6" s="506"/>
      <c r="I6" s="506"/>
      <c r="J6" s="506"/>
      <c r="K6" s="506" t="s">
        <v>382</v>
      </c>
    </row>
    <row r="7" spans="1:11" s="170" customFormat="1">
      <c r="A7" s="506"/>
      <c r="B7" s="506"/>
      <c r="C7" s="506"/>
      <c r="D7" s="506"/>
      <c r="E7" s="506"/>
      <c r="F7" s="506"/>
      <c r="G7" s="506" t="s">
        <v>93</v>
      </c>
      <c r="H7" s="506"/>
      <c r="I7" s="506"/>
      <c r="J7" s="506"/>
      <c r="K7" s="506"/>
    </row>
    <row r="8" spans="1:11" s="170" customFormat="1" ht="38.25">
      <c r="A8" s="506"/>
      <c r="B8" s="506"/>
      <c r="C8" s="506" t="s">
        <v>7</v>
      </c>
      <c r="D8" s="506" t="s">
        <v>25</v>
      </c>
      <c r="E8" s="506" t="s">
        <v>8</v>
      </c>
      <c r="F8" s="506" t="s">
        <v>9</v>
      </c>
      <c r="G8" s="321" t="s">
        <v>5</v>
      </c>
      <c r="H8" s="321" t="s">
        <v>0</v>
      </c>
      <c r="I8" s="321" t="s">
        <v>1</v>
      </c>
      <c r="J8" s="506" t="s">
        <v>12</v>
      </c>
      <c r="K8" s="506"/>
    </row>
    <row r="9" spans="1:11" s="170" customFormat="1">
      <c r="A9" s="506"/>
      <c r="B9" s="506"/>
      <c r="C9" s="506"/>
      <c r="D9" s="506"/>
      <c r="E9" s="506"/>
      <c r="F9" s="506"/>
      <c r="G9" s="321" t="s">
        <v>2</v>
      </c>
      <c r="H9" s="321" t="s">
        <v>3</v>
      </c>
      <c r="I9" s="321" t="s">
        <v>4</v>
      </c>
      <c r="J9" s="506"/>
      <c r="K9" s="506"/>
    </row>
    <row r="10" spans="1:11" s="170" customFormat="1" ht="38.25">
      <c r="A10" s="322" t="s">
        <v>461</v>
      </c>
      <c r="B10" s="323">
        <v>145</v>
      </c>
      <c r="C10" s="324">
        <v>145</v>
      </c>
      <c r="D10" s="324"/>
      <c r="E10" s="325"/>
      <c r="F10" s="324"/>
      <c r="G10" s="326">
        <f>G11</f>
        <v>311515.3</v>
      </c>
      <c r="H10" s="327">
        <f t="shared" ref="H10:I10" si="0">H11</f>
        <v>327793.5</v>
      </c>
      <c r="I10" s="327">
        <f t="shared" si="0"/>
        <v>327793.5</v>
      </c>
      <c r="J10" s="327">
        <f>SUM(G10:I10)</f>
        <v>967102.3</v>
      </c>
      <c r="K10" s="328"/>
    </row>
    <row r="11" spans="1:11" s="170" customFormat="1" ht="63.75">
      <c r="A11" s="329" t="s">
        <v>462</v>
      </c>
      <c r="B11" s="323">
        <v>145</v>
      </c>
      <c r="C11" s="324">
        <v>145</v>
      </c>
      <c r="D11" s="324"/>
      <c r="E11" s="325"/>
      <c r="F11" s="324"/>
      <c r="G11" s="326">
        <f>G12</f>
        <v>311515.3</v>
      </c>
      <c r="H11" s="327">
        <f t="shared" ref="H11:I11" si="1">H12</f>
        <v>327793.5</v>
      </c>
      <c r="I11" s="327">
        <f t="shared" si="1"/>
        <v>327793.5</v>
      </c>
      <c r="J11" s="327">
        <f>SUM(G11:I11)</f>
        <v>967102.3</v>
      </c>
      <c r="K11" s="322" t="s">
        <v>464</v>
      </c>
    </row>
    <row r="12" spans="1:11" s="170" customFormat="1" ht="51">
      <c r="A12" s="322" t="s">
        <v>463</v>
      </c>
      <c r="B12" s="323">
        <v>145</v>
      </c>
      <c r="C12" s="324">
        <v>145</v>
      </c>
      <c r="D12" s="324">
        <v>1002</v>
      </c>
      <c r="E12" s="330" t="s">
        <v>232</v>
      </c>
      <c r="F12" s="324"/>
      <c r="G12" s="326">
        <v>311515.3</v>
      </c>
      <c r="H12" s="327">
        <v>327793.5</v>
      </c>
      <c r="I12" s="327">
        <v>327793.5</v>
      </c>
      <c r="J12" s="331">
        <f>SUM(G12:I12)</f>
        <v>967102.3</v>
      </c>
      <c r="K12" s="328"/>
    </row>
    <row r="13" spans="1:11" s="170" customFormat="1">
      <c r="A13" s="323" t="s">
        <v>411</v>
      </c>
      <c r="B13" s="323"/>
      <c r="C13" s="324"/>
      <c r="D13" s="324"/>
      <c r="E13" s="330"/>
      <c r="F13" s="324"/>
      <c r="G13" s="327"/>
      <c r="H13" s="327"/>
      <c r="I13" s="327"/>
      <c r="J13" s="332"/>
      <c r="K13" s="328"/>
    </row>
    <row r="14" spans="1:11" s="170" customFormat="1" ht="25.5">
      <c r="A14" s="323" t="s">
        <v>111</v>
      </c>
      <c r="B14" s="323"/>
      <c r="C14" s="324"/>
      <c r="D14" s="324"/>
      <c r="E14" s="330"/>
      <c r="F14" s="324"/>
      <c r="G14" s="326">
        <f>G10</f>
        <v>311515.3</v>
      </c>
      <c r="H14" s="327">
        <f t="shared" ref="H14:J14" si="2">H10</f>
        <v>327793.5</v>
      </c>
      <c r="I14" s="327">
        <f t="shared" si="2"/>
        <v>327793.5</v>
      </c>
      <c r="J14" s="327">
        <f t="shared" si="2"/>
        <v>967102.3</v>
      </c>
      <c r="K14" s="328"/>
    </row>
    <row r="15" spans="1:11" s="170" customFormat="1">
      <c r="A15" s="102"/>
      <c r="B15" s="102"/>
      <c r="C15" s="103"/>
      <c r="D15" s="103"/>
      <c r="E15" s="104"/>
      <c r="F15" s="103"/>
      <c r="G15" s="105"/>
      <c r="H15" s="105"/>
      <c r="I15" s="105"/>
      <c r="J15" s="106"/>
      <c r="K15" s="107"/>
    </row>
    <row r="16" spans="1:11" s="170" customFormat="1">
      <c r="A16" s="102"/>
      <c r="B16" s="102"/>
      <c r="C16" s="103"/>
      <c r="D16" s="103"/>
      <c r="E16" s="104"/>
      <c r="F16" s="103"/>
      <c r="G16" s="105"/>
      <c r="H16" s="105"/>
      <c r="I16" s="105"/>
      <c r="J16" s="106"/>
      <c r="K16" s="107"/>
    </row>
    <row r="17" spans="1:11" s="170" customFormat="1">
      <c r="A17" s="102"/>
      <c r="B17" s="102"/>
      <c r="C17" s="103"/>
      <c r="D17" s="103"/>
      <c r="E17" s="104"/>
      <c r="F17" s="103"/>
      <c r="G17" s="105"/>
      <c r="H17" s="105"/>
      <c r="I17" s="105"/>
      <c r="J17" s="106"/>
      <c r="K17" s="107"/>
    </row>
    <row r="18" spans="1:11" s="170" customFormat="1">
      <c r="A18" s="495" t="s">
        <v>378</v>
      </c>
      <c r="B18" s="495"/>
      <c r="E18" s="108"/>
      <c r="K18" s="91" t="s">
        <v>29</v>
      </c>
    </row>
  </sheetData>
  <mergeCells count="15">
    <mergeCell ref="A18:B18"/>
    <mergeCell ref="G1:K1"/>
    <mergeCell ref="G2:K2"/>
    <mergeCell ref="A4:K4"/>
    <mergeCell ref="A6:A9"/>
    <mergeCell ref="B6:B9"/>
    <mergeCell ref="C6:F7"/>
    <mergeCell ref="G6:J6"/>
    <mergeCell ref="K6:K9"/>
    <mergeCell ref="G7:J7"/>
    <mergeCell ref="C8:C9"/>
    <mergeCell ref="D8:D9"/>
    <mergeCell ref="E8:E9"/>
    <mergeCell ref="F8:F9"/>
    <mergeCell ref="J8:J9"/>
  </mergeCells>
  <pageMargins left="0.11811023622047245" right="0.11811023622047245" top="0.35433070866141736" bottom="0.35433070866141736" header="0.31496062992125984" footer="0.31496062992125984"/>
  <pageSetup paperSize="9" scale="90" fitToHeight="11"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Z12"/>
  <sheetViews>
    <sheetView view="pageBreakPreview" zoomScale="60" zoomScaleNormal="50" workbookViewId="0">
      <selection activeCell="F1" sqref="F1:I1"/>
    </sheetView>
  </sheetViews>
  <sheetFormatPr defaultRowHeight="26.25"/>
  <cols>
    <col min="1" max="1" width="23" style="262" customWidth="1"/>
    <col min="2" max="2" width="92.28515625" style="262" customWidth="1"/>
    <col min="3" max="3" width="18.42578125" style="262" customWidth="1"/>
    <col min="4" max="4" width="48.140625" style="262" customWidth="1"/>
    <col min="5" max="5" width="23" style="262" customWidth="1"/>
    <col min="6" max="6" width="25.140625" style="262" customWidth="1"/>
    <col min="7" max="7" width="23.85546875" style="262" customWidth="1"/>
    <col min="8" max="8" width="24.42578125" style="262" customWidth="1"/>
    <col min="9" max="9" width="24.85546875" style="262" customWidth="1"/>
    <col min="10" max="16384" width="9.140625" style="262"/>
  </cols>
  <sheetData>
    <row r="1" spans="1:26" ht="45.75" customHeight="1">
      <c r="A1" s="260"/>
      <c r="B1" s="260"/>
      <c r="C1" s="260"/>
      <c r="D1" s="260"/>
      <c r="E1" s="273"/>
      <c r="F1" s="504" t="s">
        <v>664</v>
      </c>
      <c r="G1" s="504"/>
      <c r="H1" s="504"/>
      <c r="I1" s="504"/>
    </row>
    <row r="2" spans="1:26" ht="161.25" customHeight="1">
      <c r="A2" s="260"/>
      <c r="B2" s="260"/>
      <c r="C2" s="260"/>
      <c r="D2" s="260"/>
      <c r="E2" s="273"/>
      <c r="F2" s="505" t="s">
        <v>626</v>
      </c>
      <c r="G2" s="505"/>
      <c r="H2" s="505"/>
      <c r="I2" s="505"/>
    </row>
    <row r="3" spans="1:26" ht="37.5" customHeight="1">
      <c r="A3" s="260"/>
      <c r="B3" s="260"/>
      <c r="C3" s="260"/>
      <c r="D3" s="260"/>
      <c r="E3" s="261"/>
      <c r="F3" s="261"/>
      <c r="G3" s="261"/>
      <c r="H3" s="261"/>
      <c r="I3" s="261"/>
    </row>
    <row r="4" spans="1:26" ht="55.5" customHeight="1">
      <c r="A4" s="486" t="s">
        <v>606</v>
      </c>
      <c r="B4" s="486"/>
      <c r="C4" s="486"/>
      <c r="D4" s="486"/>
      <c r="E4" s="486"/>
      <c r="F4" s="486"/>
      <c r="G4" s="486"/>
      <c r="H4" s="486"/>
      <c r="I4" s="486"/>
    </row>
    <row r="5" spans="1:26" ht="129" customHeight="1">
      <c r="A5" s="263" t="s">
        <v>477</v>
      </c>
      <c r="B5" s="263" t="s">
        <v>593</v>
      </c>
      <c r="C5" s="263" t="s">
        <v>479</v>
      </c>
      <c r="D5" s="263" t="s">
        <v>481</v>
      </c>
      <c r="E5" s="263" t="s">
        <v>594</v>
      </c>
      <c r="F5" s="263" t="s">
        <v>575</v>
      </c>
      <c r="G5" s="263" t="s">
        <v>576</v>
      </c>
      <c r="H5" s="263" t="s">
        <v>577</v>
      </c>
      <c r="I5" s="263" t="s">
        <v>578</v>
      </c>
    </row>
    <row r="6" spans="1:26" ht="54.75" customHeight="1">
      <c r="A6" s="507" t="s">
        <v>607</v>
      </c>
      <c r="B6" s="507"/>
      <c r="C6" s="507"/>
      <c r="D6" s="507"/>
      <c r="E6" s="507"/>
      <c r="F6" s="507"/>
      <c r="G6" s="507"/>
      <c r="H6" s="507"/>
      <c r="I6" s="507"/>
    </row>
    <row r="7" spans="1:26" s="289" customFormat="1" ht="99" customHeight="1">
      <c r="A7" s="264" t="s">
        <v>494</v>
      </c>
      <c r="B7" s="288" t="s">
        <v>608</v>
      </c>
      <c r="C7" s="263" t="s">
        <v>490</v>
      </c>
      <c r="D7" s="263" t="s">
        <v>530</v>
      </c>
      <c r="E7" s="263">
        <v>93.4</v>
      </c>
      <c r="F7" s="268" t="s">
        <v>609</v>
      </c>
      <c r="G7" s="268" t="s">
        <v>609</v>
      </c>
      <c r="H7" s="268" t="s">
        <v>609</v>
      </c>
      <c r="I7" s="268" t="s">
        <v>609</v>
      </c>
    </row>
    <row r="8" spans="1:26" s="260" customFormat="1" ht="142.5" customHeight="1">
      <c r="A8" s="264" t="s">
        <v>610</v>
      </c>
      <c r="B8" s="288" t="s">
        <v>611</v>
      </c>
      <c r="C8" s="263" t="s">
        <v>490</v>
      </c>
      <c r="D8" s="290" t="s">
        <v>604</v>
      </c>
      <c r="E8" s="268">
        <v>97.4</v>
      </c>
      <c r="F8" s="276" t="s">
        <v>615</v>
      </c>
      <c r="G8" s="276" t="s">
        <v>615</v>
      </c>
      <c r="H8" s="276" t="s">
        <v>615</v>
      </c>
      <c r="I8" s="276" t="s">
        <v>615</v>
      </c>
      <c r="K8" s="269"/>
      <c r="L8" s="269"/>
      <c r="M8" s="269"/>
      <c r="N8" s="269"/>
      <c r="O8" s="269"/>
      <c r="P8" s="269"/>
      <c r="Q8" s="269"/>
      <c r="R8" s="269"/>
      <c r="S8" s="269"/>
      <c r="T8" s="269"/>
      <c r="U8" s="269"/>
      <c r="V8" s="269"/>
      <c r="W8" s="269"/>
      <c r="X8" s="269"/>
      <c r="Y8" s="269"/>
      <c r="Z8" s="269"/>
    </row>
    <row r="9" spans="1:26" s="260" customFormat="1" ht="142.5" customHeight="1">
      <c r="A9" s="264" t="s">
        <v>612</v>
      </c>
      <c r="B9" s="288" t="s">
        <v>613</v>
      </c>
      <c r="C9" s="263" t="s">
        <v>490</v>
      </c>
      <c r="D9" s="263" t="s">
        <v>497</v>
      </c>
      <c r="E9" s="268">
        <v>0</v>
      </c>
      <c r="F9" s="268" t="s">
        <v>614</v>
      </c>
      <c r="G9" s="268" t="s">
        <v>614</v>
      </c>
      <c r="H9" s="268" t="s">
        <v>614</v>
      </c>
      <c r="I9" s="268" t="s">
        <v>614</v>
      </c>
      <c r="K9" s="269"/>
      <c r="L9" s="269"/>
      <c r="M9" s="269"/>
      <c r="N9" s="269"/>
      <c r="O9" s="269"/>
      <c r="P9" s="269"/>
      <c r="Q9" s="269"/>
      <c r="R9" s="269"/>
      <c r="S9" s="269"/>
      <c r="T9" s="269"/>
      <c r="U9" s="269"/>
      <c r="V9" s="269"/>
      <c r="W9" s="269"/>
      <c r="X9" s="269"/>
      <c r="Y9" s="269"/>
      <c r="Z9" s="269"/>
    </row>
    <row r="12" spans="1:26">
      <c r="A12" s="488" t="s">
        <v>378</v>
      </c>
      <c r="B12" s="488"/>
      <c r="C12" s="260"/>
      <c r="D12" s="260"/>
      <c r="E12" s="260"/>
      <c r="F12" s="260"/>
      <c r="G12" s="260"/>
      <c r="H12" s="489" t="s">
        <v>29</v>
      </c>
      <c r="I12" s="489"/>
    </row>
  </sheetData>
  <mergeCells count="6">
    <mergeCell ref="A4:I4"/>
    <mergeCell ref="A6:I6"/>
    <mergeCell ref="A12:B12"/>
    <mergeCell ref="H12:I12"/>
    <mergeCell ref="F1:I1"/>
    <mergeCell ref="F2:I2"/>
  </mergeCells>
  <pageMargins left="0" right="0" top="0" bottom="0" header="0.31496062992125984" footer="0.31496062992125984"/>
  <pageSetup paperSize="9" scale="47" orientation="landscape" r:id="rId1"/>
</worksheet>
</file>

<file path=xl/worksheets/sheet12.xml><?xml version="1.0" encoding="utf-8"?>
<worksheet xmlns="http://schemas.openxmlformats.org/spreadsheetml/2006/main" xmlns:r="http://schemas.openxmlformats.org/officeDocument/2006/relationships">
  <dimension ref="A1:L18"/>
  <sheetViews>
    <sheetView view="pageBreakPreview" zoomScale="73" zoomScaleNormal="87" zoomScaleSheetLayoutView="73" workbookViewId="0">
      <selection activeCell="G1" sqref="G1:K1"/>
    </sheetView>
  </sheetViews>
  <sheetFormatPr defaultRowHeight="12.75"/>
  <cols>
    <col min="1" max="1" width="55.42578125" style="89" customWidth="1"/>
    <col min="2" max="3" width="7.140625" style="89" customWidth="1"/>
    <col min="4" max="4" width="6" style="89" customWidth="1"/>
    <col min="5" max="5" width="9.140625" style="196"/>
    <col min="6" max="6" width="5.140625" style="89" customWidth="1"/>
    <col min="7" max="9" width="13.140625" style="89" customWidth="1"/>
    <col min="10" max="10" width="10.85546875" style="89" customWidth="1"/>
    <col min="11" max="11" width="20.140625" style="89" customWidth="1"/>
    <col min="12" max="12" width="17.140625" style="170" customWidth="1"/>
    <col min="13" max="16384" width="9.140625" style="89"/>
  </cols>
  <sheetData>
    <row r="1" spans="1:11" ht="38.25" customHeight="1">
      <c r="G1" s="500" t="s">
        <v>665</v>
      </c>
      <c r="H1" s="500"/>
      <c r="I1" s="500"/>
      <c r="J1" s="500"/>
      <c r="K1" s="500"/>
    </row>
    <row r="2" spans="1:11" s="170" customFormat="1" ht="92.25" customHeight="1">
      <c r="A2" s="89"/>
      <c r="B2" s="89"/>
      <c r="C2" s="89"/>
      <c r="D2" s="89"/>
      <c r="E2" s="196"/>
      <c r="F2" s="89"/>
      <c r="G2" s="495" t="s">
        <v>627</v>
      </c>
      <c r="H2" s="495"/>
      <c r="I2" s="495"/>
      <c r="J2" s="495"/>
      <c r="K2" s="495"/>
    </row>
    <row r="3" spans="1:11" s="170" customFormat="1">
      <c r="A3" s="89"/>
      <c r="B3" s="89"/>
      <c r="C3" s="89"/>
      <c r="D3" s="89"/>
      <c r="E3" s="196"/>
      <c r="F3" s="89"/>
      <c r="G3" s="91"/>
      <c r="H3" s="91"/>
      <c r="I3" s="91"/>
      <c r="J3" s="91"/>
      <c r="K3" s="91"/>
    </row>
    <row r="4" spans="1:11" s="170" customFormat="1">
      <c r="A4" s="497" t="s">
        <v>465</v>
      </c>
      <c r="B4" s="497"/>
      <c r="C4" s="497"/>
      <c r="D4" s="497"/>
      <c r="E4" s="497"/>
      <c r="F4" s="497"/>
      <c r="G4" s="497"/>
      <c r="H4" s="497"/>
      <c r="I4" s="497"/>
      <c r="J4" s="497"/>
      <c r="K4" s="497"/>
    </row>
    <row r="6" spans="1:11" s="170" customFormat="1">
      <c r="A6" s="506" t="s">
        <v>380</v>
      </c>
      <c r="B6" s="506" t="s">
        <v>381</v>
      </c>
      <c r="C6" s="506" t="s">
        <v>26</v>
      </c>
      <c r="D6" s="506"/>
      <c r="E6" s="506"/>
      <c r="F6" s="506"/>
      <c r="G6" s="506" t="s">
        <v>6</v>
      </c>
      <c r="H6" s="506"/>
      <c r="I6" s="506"/>
      <c r="J6" s="506"/>
      <c r="K6" s="506" t="s">
        <v>382</v>
      </c>
    </row>
    <row r="7" spans="1:11" s="170" customFormat="1">
      <c r="A7" s="506"/>
      <c r="B7" s="506"/>
      <c r="C7" s="506"/>
      <c r="D7" s="506"/>
      <c r="E7" s="506"/>
      <c r="F7" s="506"/>
      <c r="G7" s="506" t="s">
        <v>93</v>
      </c>
      <c r="H7" s="506"/>
      <c r="I7" s="506"/>
      <c r="J7" s="506"/>
      <c r="K7" s="506"/>
    </row>
    <row r="8" spans="1:11" s="170" customFormat="1" ht="38.25">
      <c r="A8" s="506"/>
      <c r="B8" s="506"/>
      <c r="C8" s="506" t="s">
        <v>7</v>
      </c>
      <c r="D8" s="506" t="s">
        <v>641</v>
      </c>
      <c r="E8" s="506" t="s">
        <v>8</v>
      </c>
      <c r="F8" s="506" t="s">
        <v>9</v>
      </c>
      <c r="G8" s="321" t="s">
        <v>5</v>
      </c>
      <c r="H8" s="321" t="s">
        <v>0</v>
      </c>
      <c r="I8" s="321" t="s">
        <v>1</v>
      </c>
      <c r="J8" s="506" t="s">
        <v>12</v>
      </c>
      <c r="K8" s="506"/>
    </row>
    <row r="9" spans="1:11" s="170" customFormat="1" ht="45" customHeight="1">
      <c r="A9" s="506"/>
      <c r="B9" s="506"/>
      <c r="C9" s="506"/>
      <c r="D9" s="506"/>
      <c r="E9" s="506"/>
      <c r="F9" s="506"/>
      <c r="G9" s="321" t="s">
        <v>2</v>
      </c>
      <c r="H9" s="321" t="s">
        <v>3</v>
      </c>
      <c r="I9" s="321" t="s">
        <v>4</v>
      </c>
      <c r="J9" s="506"/>
      <c r="K9" s="506"/>
    </row>
    <row r="10" spans="1:11" s="170" customFormat="1" ht="76.5">
      <c r="A10" s="322" t="s">
        <v>466</v>
      </c>
      <c r="B10" s="323">
        <v>145</v>
      </c>
      <c r="C10" s="324">
        <v>145</v>
      </c>
      <c r="D10" s="324"/>
      <c r="E10" s="325"/>
      <c r="F10" s="324"/>
      <c r="G10" s="326">
        <f>G11</f>
        <v>112414.3</v>
      </c>
      <c r="H10" s="327">
        <f t="shared" ref="H10:I11" si="0">H11</f>
        <v>117446.3</v>
      </c>
      <c r="I10" s="327">
        <f t="shared" si="0"/>
        <v>117446.3</v>
      </c>
      <c r="J10" s="327">
        <f>SUM(G10:I10)</f>
        <v>347306.9</v>
      </c>
      <c r="K10" s="328"/>
    </row>
    <row r="11" spans="1:11" s="170" customFormat="1" ht="51">
      <c r="A11" s="322" t="s">
        <v>467</v>
      </c>
      <c r="B11" s="323">
        <v>145</v>
      </c>
      <c r="C11" s="324">
        <v>145</v>
      </c>
      <c r="D11" s="324"/>
      <c r="E11" s="325"/>
      <c r="F11" s="324"/>
      <c r="G11" s="326">
        <f>G12</f>
        <v>112414.3</v>
      </c>
      <c r="H11" s="327">
        <f t="shared" si="0"/>
        <v>117446.3</v>
      </c>
      <c r="I11" s="327">
        <f t="shared" si="0"/>
        <v>117446.3</v>
      </c>
      <c r="J11" s="327">
        <f>SUM(G11:I11)</f>
        <v>347306.9</v>
      </c>
      <c r="K11" s="333" t="s">
        <v>469</v>
      </c>
    </row>
    <row r="12" spans="1:11" s="170" customFormat="1" ht="38.25">
      <c r="A12" s="322" t="s">
        <v>468</v>
      </c>
      <c r="B12" s="323">
        <v>145</v>
      </c>
      <c r="C12" s="324">
        <v>145</v>
      </c>
      <c r="D12" s="324">
        <v>1006</v>
      </c>
      <c r="E12" s="330" t="s">
        <v>236</v>
      </c>
      <c r="F12" s="324"/>
      <c r="G12" s="326">
        <v>112414.3</v>
      </c>
      <c r="H12" s="327">
        <v>117446.3</v>
      </c>
      <c r="I12" s="327">
        <v>117446.3</v>
      </c>
      <c r="J12" s="331">
        <f>SUM(G12:I12)</f>
        <v>347306.9</v>
      </c>
      <c r="K12" s="333"/>
    </row>
    <row r="13" spans="1:11" s="170" customFormat="1">
      <c r="A13" s="323" t="s">
        <v>411</v>
      </c>
      <c r="B13" s="323"/>
      <c r="C13" s="324"/>
      <c r="D13" s="324"/>
      <c r="E13" s="330"/>
      <c r="F13" s="324"/>
      <c r="G13" s="327"/>
      <c r="H13" s="327"/>
      <c r="I13" s="327"/>
      <c r="J13" s="332"/>
      <c r="K13" s="333"/>
    </row>
    <row r="14" spans="1:11" s="170" customFormat="1" ht="25.5">
      <c r="A14" s="323" t="s">
        <v>111</v>
      </c>
      <c r="B14" s="323"/>
      <c r="C14" s="324"/>
      <c r="D14" s="324"/>
      <c r="E14" s="330"/>
      <c r="F14" s="324"/>
      <c r="G14" s="326">
        <f>G10</f>
        <v>112414.3</v>
      </c>
      <c r="H14" s="327">
        <f t="shared" ref="H14:J14" si="1">H10</f>
        <v>117446.3</v>
      </c>
      <c r="I14" s="327">
        <f t="shared" si="1"/>
        <v>117446.3</v>
      </c>
      <c r="J14" s="327">
        <f t="shared" si="1"/>
        <v>347306.9</v>
      </c>
      <c r="K14" s="333"/>
    </row>
    <row r="15" spans="1:11" s="170" customFormat="1">
      <c r="A15" s="102"/>
      <c r="B15" s="102"/>
      <c r="C15" s="103"/>
      <c r="D15" s="103"/>
      <c r="E15" s="104"/>
      <c r="F15" s="103"/>
      <c r="G15" s="105"/>
      <c r="H15" s="105"/>
      <c r="I15" s="105"/>
      <c r="J15" s="106"/>
      <c r="K15" s="107"/>
    </row>
    <row r="16" spans="1:11" s="170" customFormat="1">
      <c r="A16" s="102"/>
      <c r="B16" s="102"/>
      <c r="C16" s="103"/>
      <c r="D16" s="103"/>
      <c r="E16" s="104"/>
      <c r="F16" s="103"/>
      <c r="G16" s="105"/>
      <c r="H16" s="105"/>
      <c r="I16" s="105"/>
      <c r="J16" s="106"/>
      <c r="K16" s="107"/>
    </row>
    <row r="17" spans="1:11" s="170" customFormat="1">
      <c r="A17" s="102"/>
      <c r="B17" s="102"/>
      <c r="C17" s="103"/>
      <c r="D17" s="103"/>
      <c r="E17" s="104"/>
      <c r="F17" s="103"/>
      <c r="G17" s="105"/>
      <c r="H17" s="105"/>
      <c r="I17" s="105"/>
      <c r="J17" s="106"/>
      <c r="K17" s="107"/>
    </row>
    <row r="18" spans="1:11" s="170" customFormat="1">
      <c r="A18" s="495" t="s">
        <v>378</v>
      </c>
      <c r="B18" s="495"/>
      <c r="E18" s="108"/>
      <c r="K18" s="91" t="s">
        <v>29</v>
      </c>
    </row>
  </sheetData>
  <mergeCells count="15">
    <mergeCell ref="A18:B18"/>
    <mergeCell ref="G1:K1"/>
    <mergeCell ref="G2:K2"/>
    <mergeCell ref="A4:K4"/>
    <mergeCell ref="A6:A9"/>
    <mergeCell ref="B6:B9"/>
    <mergeCell ref="C6:F7"/>
    <mergeCell ref="G6:J6"/>
    <mergeCell ref="K6:K9"/>
    <mergeCell ref="G7:J7"/>
    <mergeCell ref="C8:C9"/>
    <mergeCell ref="D8:D9"/>
    <mergeCell ref="E8:E9"/>
    <mergeCell ref="F8:F9"/>
    <mergeCell ref="J8:J9"/>
  </mergeCells>
  <pageMargins left="0.11811023622047245" right="0.11811023622047245" top="0.35433070866141736" bottom="0.35433070866141736" header="0.31496062992125984" footer="0.31496062992125984"/>
  <pageSetup paperSize="9" scale="90" fitToHeight="11"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P28"/>
  <sheetViews>
    <sheetView zoomScale="73" zoomScaleNormal="73" workbookViewId="0">
      <selection activeCell="L1" sqref="L1:P1"/>
    </sheetView>
  </sheetViews>
  <sheetFormatPr defaultRowHeight="16.5"/>
  <cols>
    <col min="1" max="1" width="15" style="258" customWidth="1"/>
    <col min="2" max="2" width="47.28515625" style="251" customWidth="1"/>
    <col min="3" max="3" width="9.140625" style="251"/>
    <col min="4" max="4" width="15.140625" style="251" customWidth="1"/>
    <col min="5" max="5" width="16" style="251" customWidth="1"/>
    <col min="6" max="6" width="15.140625" style="251" customWidth="1"/>
    <col min="7" max="7" width="17.28515625" style="251" customWidth="1"/>
    <col min="8" max="8" width="15.85546875" style="251" customWidth="1"/>
    <col min="9" max="9" width="15.7109375" style="251" customWidth="1"/>
    <col min="10" max="10" width="15.5703125" style="251" customWidth="1"/>
    <col min="11" max="11" width="15.85546875" style="251" customWidth="1"/>
    <col min="12" max="12" width="15.5703125" style="251" customWidth="1"/>
    <col min="13" max="13" width="17.28515625" style="251" customWidth="1"/>
    <col min="14" max="15" width="16.140625" style="251" customWidth="1"/>
    <col min="16" max="16" width="16.28515625" style="251" customWidth="1"/>
    <col min="17" max="257" width="9.140625" style="251"/>
    <col min="258" max="258" width="47.28515625" style="251" customWidth="1"/>
    <col min="259" max="259" width="9.140625" style="251"/>
    <col min="260" max="260" width="15.140625" style="251" customWidth="1"/>
    <col min="261" max="261" width="16" style="251" customWidth="1"/>
    <col min="262" max="262" width="15.140625" style="251" customWidth="1"/>
    <col min="263" max="263" width="17.28515625" style="251" customWidth="1"/>
    <col min="264" max="264" width="15.85546875" style="251" customWidth="1"/>
    <col min="265" max="265" width="15.7109375" style="251" customWidth="1"/>
    <col min="266" max="266" width="15.5703125" style="251" customWidth="1"/>
    <col min="267" max="267" width="15.85546875" style="251" customWidth="1"/>
    <col min="268" max="268" width="15.5703125" style="251" customWidth="1"/>
    <col min="269" max="269" width="17.28515625" style="251" customWidth="1"/>
    <col min="270" max="271" width="16.140625" style="251" customWidth="1"/>
    <col min="272" max="272" width="16.28515625" style="251" customWidth="1"/>
    <col min="273" max="513" width="9.140625" style="251"/>
    <col min="514" max="514" width="47.28515625" style="251" customWidth="1"/>
    <col min="515" max="515" width="9.140625" style="251"/>
    <col min="516" max="516" width="15.140625" style="251" customWidth="1"/>
    <col min="517" max="517" width="16" style="251" customWidth="1"/>
    <col min="518" max="518" width="15.140625" style="251" customWidth="1"/>
    <col min="519" max="519" width="17.28515625" style="251" customWidth="1"/>
    <col min="520" max="520" width="15.85546875" style="251" customWidth="1"/>
    <col min="521" max="521" width="15.7109375" style="251" customWidth="1"/>
    <col min="522" max="522" width="15.5703125" style="251" customWidth="1"/>
    <col min="523" max="523" width="15.85546875" style="251" customWidth="1"/>
    <col min="524" max="524" width="15.5703125" style="251" customWidth="1"/>
    <col min="525" max="525" width="17.28515625" style="251" customWidth="1"/>
    <col min="526" max="527" width="16.140625" style="251" customWidth="1"/>
    <col min="528" max="528" width="16.28515625" style="251" customWidth="1"/>
    <col min="529" max="769" width="9.140625" style="251"/>
    <col min="770" max="770" width="47.28515625" style="251" customWidth="1"/>
    <col min="771" max="771" width="9.140625" style="251"/>
    <col min="772" max="772" width="15.140625" style="251" customWidth="1"/>
    <col min="773" max="773" width="16" style="251" customWidth="1"/>
    <col min="774" max="774" width="15.140625" style="251" customWidth="1"/>
    <col min="775" max="775" width="17.28515625" style="251" customWidth="1"/>
    <col min="776" max="776" width="15.85546875" style="251" customWidth="1"/>
    <col min="777" max="777" width="15.7109375" style="251" customWidth="1"/>
    <col min="778" max="778" width="15.5703125" style="251" customWidth="1"/>
    <col min="779" max="779" width="15.85546875" style="251" customWidth="1"/>
    <col min="780" max="780" width="15.5703125" style="251" customWidth="1"/>
    <col min="781" max="781" width="17.28515625" style="251" customWidth="1"/>
    <col min="782" max="783" width="16.140625" style="251" customWidth="1"/>
    <col min="784" max="784" width="16.28515625" style="251" customWidth="1"/>
    <col min="785" max="1025" width="9.140625" style="251"/>
    <col min="1026" max="1026" width="47.28515625" style="251" customWidth="1"/>
    <col min="1027" max="1027" width="9.140625" style="251"/>
    <col min="1028" max="1028" width="15.140625" style="251" customWidth="1"/>
    <col min="1029" max="1029" width="16" style="251" customWidth="1"/>
    <col min="1030" max="1030" width="15.140625" style="251" customWidth="1"/>
    <col min="1031" max="1031" width="17.28515625" style="251" customWidth="1"/>
    <col min="1032" max="1032" width="15.85546875" style="251" customWidth="1"/>
    <col min="1033" max="1033" width="15.7109375" style="251" customWidth="1"/>
    <col min="1034" max="1034" width="15.5703125" style="251" customWidth="1"/>
    <col min="1035" max="1035" width="15.85546875" style="251" customWidth="1"/>
    <col min="1036" max="1036" width="15.5703125" style="251" customWidth="1"/>
    <col min="1037" max="1037" width="17.28515625" style="251" customWidth="1"/>
    <col min="1038" max="1039" width="16.140625" style="251" customWidth="1"/>
    <col min="1040" max="1040" width="16.28515625" style="251" customWidth="1"/>
    <col min="1041" max="1281" width="9.140625" style="251"/>
    <col min="1282" max="1282" width="47.28515625" style="251" customWidth="1"/>
    <col min="1283" max="1283" width="9.140625" style="251"/>
    <col min="1284" max="1284" width="15.140625" style="251" customWidth="1"/>
    <col min="1285" max="1285" width="16" style="251" customWidth="1"/>
    <col min="1286" max="1286" width="15.140625" style="251" customWidth="1"/>
    <col min="1287" max="1287" width="17.28515625" style="251" customWidth="1"/>
    <col min="1288" max="1288" width="15.85546875" style="251" customWidth="1"/>
    <col min="1289" max="1289" width="15.7109375" style="251" customWidth="1"/>
    <col min="1290" max="1290" width="15.5703125" style="251" customWidth="1"/>
    <col min="1291" max="1291" width="15.85546875" style="251" customWidth="1"/>
    <col min="1292" max="1292" width="15.5703125" style="251" customWidth="1"/>
    <col min="1293" max="1293" width="17.28515625" style="251" customWidth="1"/>
    <col min="1294" max="1295" width="16.140625" style="251" customWidth="1"/>
    <col min="1296" max="1296" width="16.28515625" style="251" customWidth="1"/>
    <col min="1297" max="1537" width="9.140625" style="251"/>
    <col min="1538" max="1538" width="47.28515625" style="251" customWidth="1"/>
    <col min="1539" max="1539" width="9.140625" style="251"/>
    <col min="1540" max="1540" width="15.140625" style="251" customWidth="1"/>
    <col min="1541" max="1541" width="16" style="251" customWidth="1"/>
    <col min="1542" max="1542" width="15.140625" style="251" customWidth="1"/>
    <col min="1543" max="1543" width="17.28515625" style="251" customWidth="1"/>
    <col min="1544" max="1544" width="15.85546875" style="251" customWidth="1"/>
    <col min="1545" max="1545" width="15.7109375" style="251" customWidth="1"/>
    <col min="1546" max="1546" width="15.5703125" style="251" customWidth="1"/>
    <col min="1547" max="1547" width="15.85546875" style="251" customWidth="1"/>
    <col min="1548" max="1548" width="15.5703125" style="251" customWidth="1"/>
    <col min="1549" max="1549" width="17.28515625" style="251" customWidth="1"/>
    <col min="1550" max="1551" width="16.140625" style="251" customWidth="1"/>
    <col min="1552" max="1552" width="16.28515625" style="251" customWidth="1"/>
    <col min="1553" max="1793" width="9.140625" style="251"/>
    <col min="1794" max="1794" width="47.28515625" style="251" customWidth="1"/>
    <col min="1795" max="1795" width="9.140625" style="251"/>
    <col min="1796" max="1796" width="15.140625" style="251" customWidth="1"/>
    <col min="1797" max="1797" width="16" style="251" customWidth="1"/>
    <col min="1798" max="1798" width="15.140625" style="251" customWidth="1"/>
    <col min="1799" max="1799" width="17.28515625" style="251" customWidth="1"/>
    <col min="1800" max="1800" width="15.85546875" style="251" customWidth="1"/>
    <col min="1801" max="1801" width="15.7109375" style="251" customWidth="1"/>
    <col min="1802" max="1802" width="15.5703125" style="251" customWidth="1"/>
    <col min="1803" max="1803" width="15.85546875" style="251" customWidth="1"/>
    <col min="1804" max="1804" width="15.5703125" style="251" customWidth="1"/>
    <col min="1805" max="1805" width="17.28515625" style="251" customWidth="1"/>
    <col min="1806" max="1807" width="16.140625" style="251" customWidth="1"/>
    <col min="1808" max="1808" width="16.28515625" style="251" customWidth="1"/>
    <col min="1809" max="2049" width="9.140625" style="251"/>
    <col min="2050" max="2050" width="47.28515625" style="251" customWidth="1"/>
    <col min="2051" max="2051" width="9.140625" style="251"/>
    <col min="2052" max="2052" width="15.140625" style="251" customWidth="1"/>
    <col min="2053" max="2053" width="16" style="251" customWidth="1"/>
    <col min="2054" max="2054" width="15.140625" style="251" customWidth="1"/>
    <col min="2055" max="2055" width="17.28515625" style="251" customWidth="1"/>
    <col min="2056" max="2056" width="15.85546875" style="251" customWidth="1"/>
    <col min="2057" max="2057" width="15.7109375" style="251" customWidth="1"/>
    <col min="2058" max="2058" width="15.5703125" style="251" customWidth="1"/>
    <col min="2059" max="2059" width="15.85546875" style="251" customWidth="1"/>
    <col min="2060" max="2060" width="15.5703125" style="251" customWidth="1"/>
    <col min="2061" max="2061" width="17.28515625" style="251" customWidth="1"/>
    <col min="2062" max="2063" width="16.140625" style="251" customWidth="1"/>
    <col min="2064" max="2064" width="16.28515625" style="251" customWidth="1"/>
    <col min="2065" max="2305" width="9.140625" style="251"/>
    <col min="2306" max="2306" width="47.28515625" style="251" customWidth="1"/>
    <col min="2307" max="2307" width="9.140625" style="251"/>
    <col min="2308" max="2308" width="15.140625" style="251" customWidth="1"/>
    <col min="2309" max="2309" width="16" style="251" customWidth="1"/>
    <col min="2310" max="2310" width="15.140625" style="251" customWidth="1"/>
    <col min="2311" max="2311" width="17.28515625" style="251" customWidth="1"/>
    <col min="2312" max="2312" width="15.85546875" style="251" customWidth="1"/>
    <col min="2313" max="2313" width="15.7109375" style="251" customWidth="1"/>
    <col min="2314" max="2314" width="15.5703125" style="251" customWidth="1"/>
    <col min="2315" max="2315" width="15.85546875" style="251" customWidth="1"/>
    <col min="2316" max="2316" width="15.5703125" style="251" customWidth="1"/>
    <col min="2317" max="2317" width="17.28515625" style="251" customWidth="1"/>
    <col min="2318" max="2319" width="16.140625" style="251" customWidth="1"/>
    <col min="2320" max="2320" width="16.28515625" style="251" customWidth="1"/>
    <col min="2321" max="2561" width="9.140625" style="251"/>
    <col min="2562" max="2562" width="47.28515625" style="251" customWidth="1"/>
    <col min="2563" max="2563" width="9.140625" style="251"/>
    <col min="2564" max="2564" width="15.140625" style="251" customWidth="1"/>
    <col min="2565" max="2565" width="16" style="251" customWidth="1"/>
    <col min="2566" max="2566" width="15.140625" style="251" customWidth="1"/>
    <col min="2567" max="2567" width="17.28515625" style="251" customWidth="1"/>
    <col min="2568" max="2568" width="15.85546875" style="251" customWidth="1"/>
    <col min="2569" max="2569" width="15.7109375" style="251" customWidth="1"/>
    <col min="2570" max="2570" width="15.5703125" style="251" customWidth="1"/>
    <col min="2571" max="2571" width="15.85546875" style="251" customWidth="1"/>
    <col min="2572" max="2572" width="15.5703125" style="251" customWidth="1"/>
    <col min="2573" max="2573" width="17.28515625" style="251" customWidth="1"/>
    <col min="2574" max="2575" width="16.140625" style="251" customWidth="1"/>
    <col min="2576" max="2576" width="16.28515625" style="251" customWidth="1"/>
    <col min="2577" max="2817" width="9.140625" style="251"/>
    <col min="2818" max="2818" width="47.28515625" style="251" customWidth="1"/>
    <col min="2819" max="2819" width="9.140625" style="251"/>
    <col min="2820" max="2820" width="15.140625" style="251" customWidth="1"/>
    <col min="2821" max="2821" width="16" style="251" customWidth="1"/>
    <col min="2822" max="2822" width="15.140625" style="251" customWidth="1"/>
    <col min="2823" max="2823" width="17.28515625" style="251" customWidth="1"/>
    <col min="2824" max="2824" width="15.85546875" style="251" customWidth="1"/>
    <col min="2825" max="2825" width="15.7109375" style="251" customWidth="1"/>
    <col min="2826" max="2826" width="15.5703125" style="251" customWidth="1"/>
    <col min="2827" max="2827" width="15.85546875" style="251" customWidth="1"/>
    <col min="2828" max="2828" width="15.5703125" style="251" customWidth="1"/>
    <col min="2829" max="2829" width="17.28515625" style="251" customWidth="1"/>
    <col min="2830" max="2831" width="16.140625" style="251" customWidth="1"/>
    <col min="2832" max="2832" width="16.28515625" style="251" customWidth="1"/>
    <col min="2833" max="3073" width="9.140625" style="251"/>
    <col min="3074" max="3074" width="47.28515625" style="251" customWidth="1"/>
    <col min="3075" max="3075" width="9.140625" style="251"/>
    <col min="3076" max="3076" width="15.140625" style="251" customWidth="1"/>
    <col min="3077" max="3077" width="16" style="251" customWidth="1"/>
    <col min="3078" max="3078" width="15.140625" style="251" customWidth="1"/>
    <col min="3079" max="3079" width="17.28515625" style="251" customWidth="1"/>
    <col min="3080" max="3080" width="15.85546875" style="251" customWidth="1"/>
    <col min="3081" max="3081" width="15.7109375" style="251" customWidth="1"/>
    <col min="3082" max="3082" width="15.5703125" style="251" customWidth="1"/>
    <col min="3083" max="3083" width="15.85546875" style="251" customWidth="1"/>
    <col min="3084" max="3084" width="15.5703125" style="251" customWidth="1"/>
    <col min="3085" max="3085" width="17.28515625" style="251" customWidth="1"/>
    <col min="3086" max="3087" width="16.140625" style="251" customWidth="1"/>
    <col min="3088" max="3088" width="16.28515625" style="251" customWidth="1"/>
    <col min="3089" max="3329" width="9.140625" style="251"/>
    <col min="3330" max="3330" width="47.28515625" style="251" customWidth="1"/>
    <col min="3331" max="3331" width="9.140625" style="251"/>
    <col min="3332" max="3332" width="15.140625" style="251" customWidth="1"/>
    <col min="3333" max="3333" width="16" style="251" customWidth="1"/>
    <col min="3334" max="3334" width="15.140625" style="251" customWidth="1"/>
    <col min="3335" max="3335" width="17.28515625" style="251" customWidth="1"/>
    <col min="3336" max="3336" width="15.85546875" style="251" customWidth="1"/>
    <col min="3337" max="3337" width="15.7109375" style="251" customWidth="1"/>
    <col min="3338" max="3338" width="15.5703125" style="251" customWidth="1"/>
    <col min="3339" max="3339" width="15.85546875" style="251" customWidth="1"/>
    <col min="3340" max="3340" width="15.5703125" style="251" customWidth="1"/>
    <col min="3341" max="3341" width="17.28515625" style="251" customWidth="1"/>
    <col min="3342" max="3343" width="16.140625" style="251" customWidth="1"/>
    <col min="3344" max="3344" width="16.28515625" style="251" customWidth="1"/>
    <col min="3345" max="3585" width="9.140625" style="251"/>
    <col min="3586" max="3586" width="47.28515625" style="251" customWidth="1"/>
    <col min="3587" max="3587" width="9.140625" style="251"/>
    <col min="3588" max="3588" width="15.140625" style="251" customWidth="1"/>
    <col min="3589" max="3589" width="16" style="251" customWidth="1"/>
    <col min="3590" max="3590" width="15.140625" style="251" customWidth="1"/>
    <col min="3591" max="3591" width="17.28515625" style="251" customWidth="1"/>
    <col min="3592" max="3592" width="15.85546875" style="251" customWidth="1"/>
    <col min="3593" max="3593" width="15.7109375" style="251" customWidth="1"/>
    <col min="3594" max="3594" width="15.5703125" style="251" customWidth="1"/>
    <col min="3595" max="3595" width="15.85546875" style="251" customWidth="1"/>
    <col min="3596" max="3596" width="15.5703125" style="251" customWidth="1"/>
    <col min="3597" max="3597" width="17.28515625" style="251" customWidth="1"/>
    <col min="3598" max="3599" width="16.140625" style="251" customWidth="1"/>
    <col min="3600" max="3600" width="16.28515625" style="251" customWidth="1"/>
    <col min="3601" max="3841" width="9.140625" style="251"/>
    <col min="3842" max="3842" width="47.28515625" style="251" customWidth="1"/>
    <col min="3843" max="3843" width="9.140625" style="251"/>
    <col min="3844" max="3844" width="15.140625" style="251" customWidth="1"/>
    <col min="3845" max="3845" width="16" style="251" customWidth="1"/>
    <col min="3846" max="3846" width="15.140625" style="251" customWidth="1"/>
    <col min="3847" max="3847" width="17.28515625" style="251" customWidth="1"/>
    <col min="3848" max="3848" width="15.85546875" style="251" customWidth="1"/>
    <col min="3849" max="3849" width="15.7109375" style="251" customWidth="1"/>
    <col min="3850" max="3850" width="15.5703125" style="251" customWidth="1"/>
    <col min="3851" max="3851" width="15.85546875" style="251" customWidth="1"/>
    <col min="3852" max="3852" width="15.5703125" style="251" customWidth="1"/>
    <col min="3853" max="3853" width="17.28515625" style="251" customWidth="1"/>
    <col min="3854" max="3855" width="16.140625" style="251" customWidth="1"/>
    <col min="3856" max="3856" width="16.28515625" style="251" customWidth="1"/>
    <col min="3857" max="4097" width="9.140625" style="251"/>
    <col min="4098" max="4098" width="47.28515625" style="251" customWidth="1"/>
    <col min="4099" max="4099" width="9.140625" style="251"/>
    <col min="4100" max="4100" width="15.140625" style="251" customWidth="1"/>
    <col min="4101" max="4101" width="16" style="251" customWidth="1"/>
    <col min="4102" max="4102" width="15.140625" style="251" customWidth="1"/>
    <col min="4103" max="4103" width="17.28515625" style="251" customWidth="1"/>
    <col min="4104" max="4104" width="15.85546875" style="251" customWidth="1"/>
    <col min="4105" max="4105" width="15.7109375" style="251" customWidth="1"/>
    <col min="4106" max="4106" width="15.5703125" style="251" customWidth="1"/>
    <col min="4107" max="4107" width="15.85546875" style="251" customWidth="1"/>
    <col min="4108" max="4108" width="15.5703125" style="251" customWidth="1"/>
    <col min="4109" max="4109" width="17.28515625" style="251" customWidth="1"/>
    <col min="4110" max="4111" width="16.140625" style="251" customWidth="1"/>
    <col min="4112" max="4112" width="16.28515625" style="251" customWidth="1"/>
    <col min="4113" max="4353" width="9.140625" style="251"/>
    <col min="4354" max="4354" width="47.28515625" style="251" customWidth="1"/>
    <col min="4355" max="4355" width="9.140625" style="251"/>
    <col min="4356" max="4356" width="15.140625" style="251" customWidth="1"/>
    <col min="4357" max="4357" width="16" style="251" customWidth="1"/>
    <col min="4358" max="4358" width="15.140625" style="251" customWidth="1"/>
    <col min="4359" max="4359" width="17.28515625" style="251" customWidth="1"/>
    <col min="4360" max="4360" width="15.85546875" style="251" customWidth="1"/>
    <col min="4361" max="4361" width="15.7109375" style="251" customWidth="1"/>
    <col min="4362" max="4362" width="15.5703125" style="251" customWidth="1"/>
    <col min="4363" max="4363" width="15.85546875" style="251" customWidth="1"/>
    <col min="4364" max="4364" width="15.5703125" style="251" customWidth="1"/>
    <col min="4365" max="4365" width="17.28515625" style="251" customWidth="1"/>
    <col min="4366" max="4367" width="16.140625" style="251" customWidth="1"/>
    <col min="4368" max="4368" width="16.28515625" style="251" customWidth="1"/>
    <col min="4369" max="4609" width="9.140625" style="251"/>
    <col min="4610" max="4610" width="47.28515625" style="251" customWidth="1"/>
    <col min="4611" max="4611" width="9.140625" style="251"/>
    <col min="4612" max="4612" width="15.140625" style="251" customWidth="1"/>
    <col min="4613" max="4613" width="16" style="251" customWidth="1"/>
    <col min="4614" max="4614" width="15.140625" style="251" customWidth="1"/>
    <col min="4615" max="4615" width="17.28515625" style="251" customWidth="1"/>
    <col min="4616" max="4616" width="15.85546875" style="251" customWidth="1"/>
    <col min="4617" max="4617" width="15.7109375" style="251" customWidth="1"/>
    <col min="4618" max="4618" width="15.5703125" style="251" customWidth="1"/>
    <col min="4619" max="4619" width="15.85546875" style="251" customWidth="1"/>
    <col min="4620" max="4620" width="15.5703125" style="251" customWidth="1"/>
    <col min="4621" max="4621" width="17.28515625" style="251" customWidth="1"/>
    <col min="4622" max="4623" width="16.140625" style="251" customWidth="1"/>
    <col min="4624" max="4624" width="16.28515625" style="251" customWidth="1"/>
    <col min="4625" max="4865" width="9.140625" style="251"/>
    <col min="4866" max="4866" width="47.28515625" style="251" customWidth="1"/>
    <col min="4867" max="4867" width="9.140625" style="251"/>
    <col min="4868" max="4868" width="15.140625" style="251" customWidth="1"/>
    <col min="4869" max="4869" width="16" style="251" customWidth="1"/>
    <col min="4870" max="4870" width="15.140625" style="251" customWidth="1"/>
    <col min="4871" max="4871" width="17.28515625" style="251" customWidth="1"/>
    <col min="4872" max="4872" width="15.85546875" style="251" customWidth="1"/>
    <col min="4873" max="4873" width="15.7109375" style="251" customWidth="1"/>
    <col min="4874" max="4874" width="15.5703125" style="251" customWidth="1"/>
    <col min="4875" max="4875" width="15.85546875" style="251" customWidth="1"/>
    <col min="4876" max="4876" width="15.5703125" style="251" customWidth="1"/>
    <col min="4877" max="4877" width="17.28515625" style="251" customWidth="1"/>
    <col min="4878" max="4879" width="16.140625" style="251" customWidth="1"/>
    <col min="4880" max="4880" width="16.28515625" style="251" customWidth="1"/>
    <col min="4881" max="5121" width="9.140625" style="251"/>
    <col min="5122" max="5122" width="47.28515625" style="251" customWidth="1"/>
    <col min="5123" max="5123" width="9.140625" style="251"/>
    <col min="5124" max="5124" width="15.140625" style="251" customWidth="1"/>
    <col min="5125" max="5125" width="16" style="251" customWidth="1"/>
    <col min="5126" max="5126" width="15.140625" style="251" customWidth="1"/>
    <col min="5127" max="5127" width="17.28515625" style="251" customWidth="1"/>
    <col min="5128" max="5128" width="15.85546875" style="251" customWidth="1"/>
    <col min="5129" max="5129" width="15.7109375" style="251" customWidth="1"/>
    <col min="5130" max="5130" width="15.5703125" style="251" customWidth="1"/>
    <col min="5131" max="5131" width="15.85546875" style="251" customWidth="1"/>
    <col min="5132" max="5132" width="15.5703125" style="251" customWidth="1"/>
    <col min="5133" max="5133" width="17.28515625" style="251" customWidth="1"/>
    <col min="5134" max="5135" width="16.140625" style="251" customWidth="1"/>
    <col min="5136" max="5136" width="16.28515625" style="251" customWidth="1"/>
    <col min="5137" max="5377" width="9.140625" style="251"/>
    <col min="5378" max="5378" width="47.28515625" style="251" customWidth="1"/>
    <col min="5379" max="5379" width="9.140625" style="251"/>
    <col min="5380" max="5380" width="15.140625" style="251" customWidth="1"/>
    <col min="5381" max="5381" width="16" style="251" customWidth="1"/>
    <col min="5382" max="5382" width="15.140625" style="251" customWidth="1"/>
    <col min="5383" max="5383" width="17.28515625" style="251" customWidth="1"/>
    <col min="5384" max="5384" width="15.85546875" style="251" customWidth="1"/>
    <col min="5385" max="5385" width="15.7109375" style="251" customWidth="1"/>
    <col min="5386" max="5386" width="15.5703125" style="251" customWidth="1"/>
    <col min="5387" max="5387" width="15.85546875" style="251" customWidth="1"/>
    <col min="5388" max="5388" width="15.5703125" style="251" customWidth="1"/>
    <col min="5389" max="5389" width="17.28515625" style="251" customWidth="1"/>
    <col min="5390" max="5391" width="16.140625" style="251" customWidth="1"/>
    <col min="5392" max="5392" width="16.28515625" style="251" customWidth="1"/>
    <col min="5393" max="5633" width="9.140625" style="251"/>
    <col min="5634" max="5634" width="47.28515625" style="251" customWidth="1"/>
    <col min="5635" max="5635" width="9.140625" style="251"/>
    <col min="5636" max="5636" width="15.140625" style="251" customWidth="1"/>
    <col min="5637" max="5637" width="16" style="251" customWidth="1"/>
    <col min="5638" max="5638" width="15.140625" style="251" customWidth="1"/>
    <col min="5639" max="5639" width="17.28515625" style="251" customWidth="1"/>
    <col min="5640" max="5640" width="15.85546875" style="251" customWidth="1"/>
    <col min="5641" max="5641" width="15.7109375" style="251" customWidth="1"/>
    <col min="5642" max="5642" width="15.5703125" style="251" customWidth="1"/>
    <col min="5643" max="5643" width="15.85546875" style="251" customWidth="1"/>
    <col min="5644" max="5644" width="15.5703125" style="251" customWidth="1"/>
    <col min="5645" max="5645" width="17.28515625" style="251" customWidth="1"/>
    <col min="5646" max="5647" width="16.140625" style="251" customWidth="1"/>
    <col min="5648" max="5648" width="16.28515625" style="251" customWidth="1"/>
    <col min="5649" max="5889" width="9.140625" style="251"/>
    <col min="5890" max="5890" width="47.28515625" style="251" customWidth="1"/>
    <col min="5891" max="5891" width="9.140625" style="251"/>
    <col min="5892" max="5892" width="15.140625" style="251" customWidth="1"/>
    <col min="5893" max="5893" width="16" style="251" customWidth="1"/>
    <col min="5894" max="5894" width="15.140625" style="251" customWidth="1"/>
    <col min="5895" max="5895" width="17.28515625" style="251" customWidth="1"/>
    <col min="5896" max="5896" width="15.85546875" style="251" customWidth="1"/>
    <col min="5897" max="5897" width="15.7109375" style="251" customWidth="1"/>
    <col min="5898" max="5898" width="15.5703125" style="251" customWidth="1"/>
    <col min="5899" max="5899" width="15.85546875" style="251" customWidth="1"/>
    <col min="5900" max="5900" width="15.5703125" style="251" customWidth="1"/>
    <col min="5901" max="5901" width="17.28515625" style="251" customWidth="1"/>
    <col min="5902" max="5903" width="16.140625" style="251" customWidth="1"/>
    <col min="5904" max="5904" width="16.28515625" style="251" customWidth="1"/>
    <col min="5905" max="6145" width="9.140625" style="251"/>
    <col min="6146" max="6146" width="47.28515625" style="251" customWidth="1"/>
    <col min="6147" max="6147" width="9.140625" style="251"/>
    <col min="6148" max="6148" width="15.140625" style="251" customWidth="1"/>
    <col min="6149" max="6149" width="16" style="251" customWidth="1"/>
    <col min="6150" max="6150" width="15.140625" style="251" customWidth="1"/>
    <col min="6151" max="6151" width="17.28515625" style="251" customWidth="1"/>
    <col min="6152" max="6152" width="15.85546875" style="251" customWidth="1"/>
    <col min="6153" max="6153" width="15.7109375" style="251" customWidth="1"/>
    <col min="6154" max="6154" width="15.5703125" style="251" customWidth="1"/>
    <col min="6155" max="6155" width="15.85546875" style="251" customWidth="1"/>
    <col min="6156" max="6156" width="15.5703125" style="251" customWidth="1"/>
    <col min="6157" max="6157" width="17.28515625" style="251" customWidth="1"/>
    <col min="6158" max="6159" width="16.140625" style="251" customWidth="1"/>
    <col min="6160" max="6160" width="16.28515625" style="251" customWidth="1"/>
    <col min="6161" max="6401" width="9.140625" style="251"/>
    <col min="6402" max="6402" width="47.28515625" style="251" customWidth="1"/>
    <col min="6403" max="6403" width="9.140625" style="251"/>
    <col min="6404" max="6404" width="15.140625" style="251" customWidth="1"/>
    <col min="6405" max="6405" width="16" style="251" customWidth="1"/>
    <col min="6406" max="6406" width="15.140625" style="251" customWidth="1"/>
    <col min="6407" max="6407" width="17.28515625" style="251" customWidth="1"/>
    <col min="6408" max="6408" width="15.85546875" style="251" customWidth="1"/>
    <col min="6409" max="6409" width="15.7109375" style="251" customWidth="1"/>
    <col min="6410" max="6410" width="15.5703125" style="251" customWidth="1"/>
    <col min="6411" max="6411" width="15.85546875" style="251" customWidth="1"/>
    <col min="6412" max="6412" width="15.5703125" style="251" customWidth="1"/>
    <col min="6413" max="6413" width="17.28515625" style="251" customWidth="1"/>
    <col min="6414" max="6415" width="16.140625" style="251" customWidth="1"/>
    <col min="6416" max="6416" width="16.28515625" style="251" customWidth="1"/>
    <col min="6417" max="6657" width="9.140625" style="251"/>
    <col min="6658" max="6658" width="47.28515625" style="251" customWidth="1"/>
    <col min="6659" max="6659" width="9.140625" style="251"/>
    <col min="6660" max="6660" width="15.140625" style="251" customWidth="1"/>
    <col min="6661" max="6661" width="16" style="251" customWidth="1"/>
    <col min="6662" max="6662" width="15.140625" style="251" customWidth="1"/>
    <col min="6663" max="6663" width="17.28515625" style="251" customWidth="1"/>
    <col min="6664" max="6664" width="15.85546875" style="251" customWidth="1"/>
    <col min="6665" max="6665" width="15.7109375" style="251" customWidth="1"/>
    <col min="6666" max="6666" width="15.5703125" style="251" customWidth="1"/>
    <col min="6667" max="6667" width="15.85546875" style="251" customWidth="1"/>
    <col min="6668" max="6668" width="15.5703125" style="251" customWidth="1"/>
    <col min="6669" max="6669" width="17.28515625" style="251" customWidth="1"/>
    <col min="6670" max="6671" width="16.140625" style="251" customWidth="1"/>
    <col min="6672" max="6672" width="16.28515625" style="251" customWidth="1"/>
    <col min="6673" max="6913" width="9.140625" style="251"/>
    <col min="6914" max="6914" width="47.28515625" style="251" customWidth="1"/>
    <col min="6915" max="6915" width="9.140625" style="251"/>
    <col min="6916" max="6916" width="15.140625" style="251" customWidth="1"/>
    <col min="6917" max="6917" width="16" style="251" customWidth="1"/>
    <col min="6918" max="6918" width="15.140625" style="251" customWidth="1"/>
    <col min="6919" max="6919" width="17.28515625" style="251" customWidth="1"/>
    <col min="6920" max="6920" width="15.85546875" style="251" customWidth="1"/>
    <col min="6921" max="6921" width="15.7109375" style="251" customWidth="1"/>
    <col min="6922" max="6922" width="15.5703125" style="251" customWidth="1"/>
    <col min="6923" max="6923" width="15.85546875" style="251" customWidth="1"/>
    <col min="6924" max="6924" width="15.5703125" style="251" customWidth="1"/>
    <col min="6925" max="6925" width="17.28515625" style="251" customWidth="1"/>
    <col min="6926" max="6927" width="16.140625" style="251" customWidth="1"/>
    <col min="6928" max="6928" width="16.28515625" style="251" customWidth="1"/>
    <col min="6929" max="7169" width="9.140625" style="251"/>
    <col min="7170" max="7170" width="47.28515625" style="251" customWidth="1"/>
    <col min="7171" max="7171" width="9.140625" style="251"/>
    <col min="7172" max="7172" width="15.140625" style="251" customWidth="1"/>
    <col min="7173" max="7173" width="16" style="251" customWidth="1"/>
    <col min="7174" max="7174" width="15.140625" style="251" customWidth="1"/>
    <col min="7175" max="7175" width="17.28515625" style="251" customWidth="1"/>
    <col min="7176" max="7176" width="15.85546875" style="251" customWidth="1"/>
    <col min="7177" max="7177" width="15.7109375" style="251" customWidth="1"/>
    <col min="7178" max="7178" width="15.5703125" style="251" customWidth="1"/>
    <col min="7179" max="7179" width="15.85546875" style="251" customWidth="1"/>
    <col min="7180" max="7180" width="15.5703125" style="251" customWidth="1"/>
    <col min="7181" max="7181" width="17.28515625" style="251" customWidth="1"/>
    <col min="7182" max="7183" width="16.140625" style="251" customWidth="1"/>
    <col min="7184" max="7184" width="16.28515625" style="251" customWidth="1"/>
    <col min="7185" max="7425" width="9.140625" style="251"/>
    <col min="7426" max="7426" width="47.28515625" style="251" customWidth="1"/>
    <col min="7427" max="7427" width="9.140625" style="251"/>
    <col min="7428" max="7428" width="15.140625" style="251" customWidth="1"/>
    <col min="7429" max="7429" width="16" style="251" customWidth="1"/>
    <col min="7430" max="7430" width="15.140625" style="251" customWidth="1"/>
    <col min="7431" max="7431" width="17.28515625" style="251" customWidth="1"/>
    <col min="7432" max="7432" width="15.85546875" style="251" customWidth="1"/>
    <col min="7433" max="7433" width="15.7109375" style="251" customWidth="1"/>
    <col min="7434" max="7434" width="15.5703125" style="251" customWidth="1"/>
    <col min="7435" max="7435" width="15.85546875" style="251" customWidth="1"/>
    <col min="7436" max="7436" width="15.5703125" style="251" customWidth="1"/>
    <col min="7437" max="7437" width="17.28515625" style="251" customWidth="1"/>
    <col min="7438" max="7439" width="16.140625" style="251" customWidth="1"/>
    <col min="7440" max="7440" width="16.28515625" style="251" customWidth="1"/>
    <col min="7441" max="7681" width="9.140625" style="251"/>
    <col min="7682" max="7682" width="47.28515625" style="251" customWidth="1"/>
    <col min="7683" max="7683" width="9.140625" style="251"/>
    <col min="7684" max="7684" width="15.140625" style="251" customWidth="1"/>
    <col min="7685" max="7685" width="16" style="251" customWidth="1"/>
    <col min="7686" max="7686" width="15.140625" style="251" customWidth="1"/>
    <col min="7687" max="7687" width="17.28515625" style="251" customWidth="1"/>
    <col min="7688" max="7688" width="15.85546875" style="251" customWidth="1"/>
    <col min="7689" max="7689" width="15.7109375" style="251" customWidth="1"/>
    <col min="7690" max="7690" width="15.5703125" style="251" customWidth="1"/>
    <col min="7691" max="7691" width="15.85546875" style="251" customWidth="1"/>
    <col min="7692" max="7692" width="15.5703125" style="251" customWidth="1"/>
    <col min="7693" max="7693" width="17.28515625" style="251" customWidth="1"/>
    <col min="7694" max="7695" width="16.140625" style="251" customWidth="1"/>
    <col min="7696" max="7696" width="16.28515625" style="251" customWidth="1"/>
    <col min="7697" max="7937" width="9.140625" style="251"/>
    <col min="7938" max="7938" width="47.28515625" style="251" customWidth="1"/>
    <col min="7939" max="7939" width="9.140625" style="251"/>
    <col min="7940" max="7940" width="15.140625" style="251" customWidth="1"/>
    <col min="7941" max="7941" width="16" style="251" customWidth="1"/>
    <col min="7942" max="7942" width="15.140625" style="251" customWidth="1"/>
    <col min="7943" max="7943" width="17.28515625" style="251" customWidth="1"/>
    <col min="7944" max="7944" width="15.85546875" style="251" customWidth="1"/>
    <col min="7945" max="7945" width="15.7109375" style="251" customWidth="1"/>
    <col min="7946" max="7946" width="15.5703125" style="251" customWidth="1"/>
    <col min="7947" max="7947" width="15.85546875" style="251" customWidth="1"/>
    <col min="7948" max="7948" width="15.5703125" style="251" customWidth="1"/>
    <col min="7949" max="7949" width="17.28515625" style="251" customWidth="1"/>
    <col min="7950" max="7951" width="16.140625" style="251" customWidth="1"/>
    <col min="7952" max="7952" width="16.28515625" style="251" customWidth="1"/>
    <col min="7953" max="8193" width="9.140625" style="251"/>
    <col min="8194" max="8194" width="47.28515625" style="251" customWidth="1"/>
    <col min="8195" max="8195" width="9.140625" style="251"/>
    <col min="8196" max="8196" width="15.140625" style="251" customWidth="1"/>
    <col min="8197" max="8197" width="16" style="251" customWidth="1"/>
    <col min="8198" max="8198" width="15.140625" style="251" customWidth="1"/>
    <col min="8199" max="8199" width="17.28515625" style="251" customWidth="1"/>
    <col min="8200" max="8200" width="15.85546875" style="251" customWidth="1"/>
    <col min="8201" max="8201" width="15.7109375" style="251" customWidth="1"/>
    <col min="8202" max="8202" width="15.5703125" style="251" customWidth="1"/>
    <col min="8203" max="8203" width="15.85546875" style="251" customWidth="1"/>
    <col min="8204" max="8204" width="15.5703125" style="251" customWidth="1"/>
    <col min="8205" max="8205" width="17.28515625" style="251" customWidth="1"/>
    <col min="8206" max="8207" width="16.140625" style="251" customWidth="1"/>
    <col min="8208" max="8208" width="16.28515625" style="251" customWidth="1"/>
    <col min="8209" max="8449" width="9.140625" style="251"/>
    <col min="8450" max="8450" width="47.28515625" style="251" customWidth="1"/>
    <col min="8451" max="8451" width="9.140625" style="251"/>
    <col min="8452" max="8452" width="15.140625" style="251" customWidth="1"/>
    <col min="8453" max="8453" width="16" style="251" customWidth="1"/>
    <col min="8454" max="8454" width="15.140625" style="251" customWidth="1"/>
    <col min="8455" max="8455" width="17.28515625" style="251" customWidth="1"/>
    <col min="8456" max="8456" width="15.85546875" style="251" customWidth="1"/>
    <col min="8457" max="8457" width="15.7109375" style="251" customWidth="1"/>
    <col min="8458" max="8458" width="15.5703125" style="251" customWidth="1"/>
    <col min="8459" max="8459" width="15.85546875" style="251" customWidth="1"/>
    <col min="8460" max="8460" width="15.5703125" style="251" customWidth="1"/>
    <col min="8461" max="8461" width="17.28515625" style="251" customWidth="1"/>
    <col min="8462" max="8463" width="16.140625" style="251" customWidth="1"/>
    <col min="8464" max="8464" width="16.28515625" style="251" customWidth="1"/>
    <col min="8465" max="8705" width="9.140625" style="251"/>
    <col min="8706" max="8706" width="47.28515625" style="251" customWidth="1"/>
    <col min="8707" max="8707" width="9.140625" style="251"/>
    <col min="8708" max="8708" width="15.140625" style="251" customWidth="1"/>
    <col min="8709" max="8709" width="16" style="251" customWidth="1"/>
    <col min="8710" max="8710" width="15.140625" style="251" customWidth="1"/>
    <col min="8711" max="8711" width="17.28515625" style="251" customWidth="1"/>
    <col min="8712" max="8712" width="15.85546875" style="251" customWidth="1"/>
    <col min="8713" max="8713" width="15.7109375" style="251" customWidth="1"/>
    <col min="8714" max="8714" width="15.5703125" style="251" customWidth="1"/>
    <col min="8715" max="8715" width="15.85546875" style="251" customWidth="1"/>
    <col min="8716" max="8716" width="15.5703125" style="251" customWidth="1"/>
    <col min="8717" max="8717" width="17.28515625" style="251" customWidth="1"/>
    <col min="8718" max="8719" width="16.140625" style="251" customWidth="1"/>
    <col min="8720" max="8720" width="16.28515625" style="251" customWidth="1"/>
    <col min="8721" max="8961" width="9.140625" style="251"/>
    <col min="8962" max="8962" width="47.28515625" style="251" customWidth="1"/>
    <col min="8963" max="8963" width="9.140625" style="251"/>
    <col min="8964" max="8964" width="15.140625" style="251" customWidth="1"/>
    <col min="8965" max="8965" width="16" style="251" customWidth="1"/>
    <col min="8966" max="8966" width="15.140625" style="251" customWidth="1"/>
    <col min="8967" max="8967" width="17.28515625" style="251" customWidth="1"/>
    <col min="8968" max="8968" width="15.85546875" style="251" customWidth="1"/>
    <col min="8969" max="8969" width="15.7109375" style="251" customWidth="1"/>
    <col min="8970" max="8970" width="15.5703125" style="251" customWidth="1"/>
    <col min="8971" max="8971" width="15.85546875" style="251" customWidth="1"/>
    <col min="8972" max="8972" width="15.5703125" style="251" customWidth="1"/>
    <col min="8973" max="8973" width="17.28515625" style="251" customWidth="1"/>
    <col min="8974" max="8975" width="16.140625" style="251" customWidth="1"/>
    <col min="8976" max="8976" width="16.28515625" style="251" customWidth="1"/>
    <col min="8977" max="9217" width="9.140625" style="251"/>
    <col min="9218" max="9218" width="47.28515625" style="251" customWidth="1"/>
    <col min="9219" max="9219" width="9.140625" style="251"/>
    <col min="9220" max="9220" width="15.140625" style="251" customWidth="1"/>
    <col min="9221" max="9221" width="16" style="251" customWidth="1"/>
    <col min="9222" max="9222" width="15.140625" style="251" customWidth="1"/>
    <col min="9223" max="9223" width="17.28515625" style="251" customWidth="1"/>
    <col min="9224" max="9224" width="15.85546875" style="251" customWidth="1"/>
    <col min="9225" max="9225" width="15.7109375" style="251" customWidth="1"/>
    <col min="9226" max="9226" width="15.5703125" style="251" customWidth="1"/>
    <col min="9227" max="9227" width="15.85546875" style="251" customWidth="1"/>
    <col min="9228" max="9228" width="15.5703125" style="251" customWidth="1"/>
    <col min="9229" max="9229" width="17.28515625" style="251" customWidth="1"/>
    <col min="9230" max="9231" width="16.140625" style="251" customWidth="1"/>
    <col min="9232" max="9232" width="16.28515625" style="251" customWidth="1"/>
    <col min="9233" max="9473" width="9.140625" style="251"/>
    <col min="9474" max="9474" width="47.28515625" style="251" customWidth="1"/>
    <col min="9475" max="9475" width="9.140625" style="251"/>
    <col min="9476" max="9476" width="15.140625" style="251" customWidth="1"/>
    <col min="9477" max="9477" width="16" style="251" customWidth="1"/>
    <col min="9478" max="9478" width="15.140625" style="251" customWidth="1"/>
    <col min="9479" max="9479" width="17.28515625" style="251" customWidth="1"/>
    <col min="9480" max="9480" width="15.85546875" style="251" customWidth="1"/>
    <col min="9481" max="9481" width="15.7109375" style="251" customWidth="1"/>
    <col min="9482" max="9482" width="15.5703125" style="251" customWidth="1"/>
    <col min="9483" max="9483" width="15.85546875" style="251" customWidth="1"/>
    <col min="9484" max="9484" width="15.5703125" style="251" customWidth="1"/>
    <col min="9485" max="9485" width="17.28515625" style="251" customWidth="1"/>
    <col min="9486" max="9487" width="16.140625" style="251" customWidth="1"/>
    <col min="9488" max="9488" width="16.28515625" style="251" customWidth="1"/>
    <col min="9489" max="9729" width="9.140625" style="251"/>
    <col min="9730" max="9730" width="47.28515625" style="251" customWidth="1"/>
    <col min="9731" max="9731" width="9.140625" style="251"/>
    <col min="9732" max="9732" width="15.140625" style="251" customWidth="1"/>
    <col min="9733" max="9733" width="16" style="251" customWidth="1"/>
    <col min="9734" max="9734" width="15.140625" style="251" customWidth="1"/>
    <col min="9735" max="9735" width="17.28515625" style="251" customWidth="1"/>
    <col min="9736" max="9736" width="15.85546875" style="251" customWidth="1"/>
    <col min="9737" max="9737" width="15.7109375" style="251" customWidth="1"/>
    <col min="9738" max="9738" width="15.5703125" style="251" customWidth="1"/>
    <col min="9739" max="9739" width="15.85546875" style="251" customWidth="1"/>
    <col min="9740" max="9740" width="15.5703125" style="251" customWidth="1"/>
    <col min="9741" max="9741" width="17.28515625" style="251" customWidth="1"/>
    <col min="9742" max="9743" width="16.140625" style="251" customWidth="1"/>
    <col min="9744" max="9744" width="16.28515625" style="251" customWidth="1"/>
    <col min="9745" max="9985" width="9.140625" style="251"/>
    <col min="9986" max="9986" width="47.28515625" style="251" customWidth="1"/>
    <col min="9987" max="9987" width="9.140625" style="251"/>
    <col min="9988" max="9988" width="15.140625" style="251" customWidth="1"/>
    <col min="9989" max="9989" width="16" style="251" customWidth="1"/>
    <col min="9990" max="9990" width="15.140625" style="251" customWidth="1"/>
    <col min="9991" max="9991" width="17.28515625" style="251" customWidth="1"/>
    <col min="9992" max="9992" width="15.85546875" style="251" customWidth="1"/>
    <col min="9993" max="9993" width="15.7109375" style="251" customWidth="1"/>
    <col min="9994" max="9994" width="15.5703125" style="251" customWidth="1"/>
    <col min="9995" max="9995" width="15.85546875" style="251" customWidth="1"/>
    <col min="9996" max="9996" width="15.5703125" style="251" customWidth="1"/>
    <col min="9997" max="9997" width="17.28515625" style="251" customWidth="1"/>
    <col min="9998" max="9999" width="16.140625" style="251" customWidth="1"/>
    <col min="10000" max="10000" width="16.28515625" style="251" customWidth="1"/>
    <col min="10001" max="10241" width="9.140625" style="251"/>
    <col min="10242" max="10242" width="47.28515625" style="251" customWidth="1"/>
    <col min="10243" max="10243" width="9.140625" style="251"/>
    <col min="10244" max="10244" width="15.140625" style="251" customWidth="1"/>
    <col min="10245" max="10245" width="16" style="251" customWidth="1"/>
    <col min="10246" max="10246" width="15.140625" style="251" customWidth="1"/>
    <col min="10247" max="10247" width="17.28515625" style="251" customWidth="1"/>
    <col min="10248" max="10248" width="15.85546875" style="251" customWidth="1"/>
    <col min="10249" max="10249" width="15.7109375" style="251" customWidth="1"/>
    <col min="10250" max="10250" width="15.5703125" style="251" customWidth="1"/>
    <col min="10251" max="10251" width="15.85546875" style="251" customWidth="1"/>
    <col min="10252" max="10252" width="15.5703125" style="251" customWidth="1"/>
    <col min="10253" max="10253" width="17.28515625" style="251" customWidth="1"/>
    <col min="10254" max="10255" width="16.140625" style="251" customWidth="1"/>
    <col min="10256" max="10256" width="16.28515625" style="251" customWidth="1"/>
    <col min="10257" max="10497" width="9.140625" style="251"/>
    <col min="10498" max="10498" width="47.28515625" style="251" customWidth="1"/>
    <col min="10499" max="10499" width="9.140625" style="251"/>
    <col min="10500" max="10500" width="15.140625" style="251" customWidth="1"/>
    <col min="10501" max="10501" width="16" style="251" customWidth="1"/>
    <col min="10502" max="10502" width="15.140625" style="251" customWidth="1"/>
    <col min="10503" max="10503" width="17.28515625" style="251" customWidth="1"/>
    <col min="10504" max="10504" width="15.85546875" style="251" customWidth="1"/>
    <col min="10505" max="10505" width="15.7109375" style="251" customWidth="1"/>
    <col min="10506" max="10506" width="15.5703125" style="251" customWidth="1"/>
    <col min="10507" max="10507" width="15.85546875" style="251" customWidth="1"/>
    <col min="10508" max="10508" width="15.5703125" style="251" customWidth="1"/>
    <col min="10509" max="10509" width="17.28515625" style="251" customWidth="1"/>
    <col min="10510" max="10511" width="16.140625" style="251" customWidth="1"/>
    <col min="10512" max="10512" width="16.28515625" style="251" customWidth="1"/>
    <col min="10513" max="10753" width="9.140625" style="251"/>
    <col min="10754" max="10754" width="47.28515625" style="251" customWidth="1"/>
    <col min="10755" max="10755" width="9.140625" style="251"/>
    <col min="10756" max="10756" width="15.140625" style="251" customWidth="1"/>
    <col min="10757" max="10757" width="16" style="251" customWidth="1"/>
    <col min="10758" max="10758" width="15.140625" style="251" customWidth="1"/>
    <col min="10759" max="10759" width="17.28515625" style="251" customWidth="1"/>
    <col min="10760" max="10760" width="15.85546875" style="251" customWidth="1"/>
    <col min="10761" max="10761" width="15.7109375" style="251" customWidth="1"/>
    <col min="10762" max="10762" width="15.5703125" style="251" customWidth="1"/>
    <col min="10763" max="10763" width="15.85546875" style="251" customWidth="1"/>
    <col min="10764" max="10764" width="15.5703125" style="251" customWidth="1"/>
    <col min="10765" max="10765" width="17.28515625" style="251" customWidth="1"/>
    <col min="10766" max="10767" width="16.140625" style="251" customWidth="1"/>
    <col min="10768" max="10768" width="16.28515625" style="251" customWidth="1"/>
    <col min="10769" max="11009" width="9.140625" style="251"/>
    <col min="11010" max="11010" width="47.28515625" style="251" customWidth="1"/>
    <col min="11011" max="11011" width="9.140625" style="251"/>
    <col min="11012" max="11012" width="15.140625" style="251" customWidth="1"/>
    <col min="11013" max="11013" width="16" style="251" customWidth="1"/>
    <col min="11014" max="11014" width="15.140625" style="251" customWidth="1"/>
    <col min="11015" max="11015" width="17.28515625" style="251" customWidth="1"/>
    <col min="11016" max="11016" width="15.85546875" style="251" customWidth="1"/>
    <col min="11017" max="11017" width="15.7109375" style="251" customWidth="1"/>
    <col min="11018" max="11018" width="15.5703125" style="251" customWidth="1"/>
    <col min="11019" max="11019" width="15.85546875" style="251" customWidth="1"/>
    <col min="11020" max="11020" width="15.5703125" style="251" customWidth="1"/>
    <col min="11021" max="11021" width="17.28515625" style="251" customWidth="1"/>
    <col min="11022" max="11023" width="16.140625" style="251" customWidth="1"/>
    <col min="11024" max="11024" width="16.28515625" style="251" customWidth="1"/>
    <col min="11025" max="11265" width="9.140625" style="251"/>
    <col min="11266" max="11266" width="47.28515625" style="251" customWidth="1"/>
    <col min="11267" max="11267" width="9.140625" style="251"/>
    <col min="11268" max="11268" width="15.140625" style="251" customWidth="1"/>
    <col min="11269" max="11269" width="16" style="251" customWidth="1"/>
    <col min="11270" max="11270" width="15.140625" style="251" customWidth="1"/>
    <col min="11271" max="11271" width="17.28515625" style="251" customWidth="1"/>
    <col min="11272" max="11272" width="15.85546875" style="251" customWidth="1"/>
    <col min="11273" max="11273" width="15.7109375" style="251" customWidth="1"/>
    <col min="11274" max="11274" width="15.5703125" style="251" customWidth="1"/>
    <col min="11275" max="11275" width="15.85546875" style="251" customWidth="1"/>
    <col min="11276" max="11276" width="15.5703125" style="251" customWidth="1"/>
    <col min="11277" max="11277" width="17.28515625" style="251" customWidth="1"/>
    <col min="11278" max="11279" width="16.140625" style="251" customWidth="1"/>
    <col min="11280" max="11280" width="16.28515625" style="251" customWidth="1"/>
    <col min="11281" max="11521" width="9.140625" style="251"/>
    <col min="11522" max="11522" width="47.28515625" style="251" customWidth="1"/>
    <col min="11523" max="11523" width="9.140625" style="251"/>
    <col min="11524" max="11524" width="15.140625" style="251" customWidth="1"/>
    <col min="11525" max="11525" width="16" style="251" customWidth="1"/>
    <col min="11526" max="11526" width="15.140625" style="251" customWidth="1"/>
    <col min="11527" max="11527" width="17.28515625" style="251" customWidth="1"/>
    <col min="11528" max="11528" width="15.85546875" style="251" customWidth="1"/>
    <col min="11529" max="11529" width="15.7109375" style="251" customWidth="1"/>
    <col min="11530" max="11530" width="15.5703125" style="251" customWidth="1"/>
    <col min="11531" max="11531" width="15.85546875" style="251" customWidth="1"/>
    <col min="11532" max="11532" width="15.5703125" style="251" customWidth="1"/>
    <col min="11533" max="11533" width="17.28515625" style="251" customWidth="1"/>
    <col min="11534" max="11535" width="16.140625" style="251" customWidth="1"/>
    <col min="11536" max="11536" width="16.28515625" style="251" customWidth="1"/>
    <col min="11537" max="11777" width="9.140625" style="251"/>
    <col min="11778" max="11778" width="47.28515625" style="251" customWidth="1"/>
    <col min="11779" max="11779" width="9.140625" style="251"/>
    <col min="11780" max="11780" width="15.140625" style="251" customWidth="1"/>
    <col min="11781" max="11781" width="16" style="251" customWidth="1"/>
    <col min="11782" max="11782" width="15.140625" style="251" customWidth="1"/>
    <col min="11783" max="11783" width="17.28515625" style="251" customWidth="1"/>
    <col min="11784" max="11784" width="15.85546875" style="251" customWidth="1"/>
    <col min="11785" max="11785" width="15.7109375" style="251" customWidth="1"/>
    <col min="11786" max="11786" width="15.5703125" style="251" customWidth="1"/>
    <col min="11787" max="11787" width="15.85546875" style="251" customWidth="1"/>
    <col min="11788" max="11788" width="15.5703125" style="251" customWidth="1"/>
    <col min="11789" max="11789" width="17.28515625" style="251" customWidth="1"/>
    <col min="11790" max="11791" width="16.140625" style="251" customWidth="1"/>
    <col min="11792" max="11792" width="16.28515625" style="251" customWidth="1"/>
    <col min="11793" max="12033" width="9.140625" style="251"/>
    <col min="12034" max="12034" width="47.28515625" style="251" customWidth="1"/>
    <col min="12035" max="12035" width="9.140625" style="251"/>
    <col min="12036" max="12036" width="15.140625" style="251" customWidth="1"/>
    <col min="12037" max="12037" width="16" style="251" customWidth="1"/>
    <col min="12038" max="12038" width="15.140625" style="251" customWidth="1"/>
    <col min="12039" max="12039" width="17.28515625" style="251" customWidth="1"/>
    <col min="12040" max="12040" width="15.85546875" style="251" customWidth="1"/>
    <col min="12041" max="12041" width="15.7109375" style="251" customWidth="1"/>
    <col min="12042" max="12042" width="15.5703125" style="251" customWidth="1"/>
    <col min="12043" max="12043" width="15.85546875" style="251" customWidth="1"/>
    <col min="12044" max="12044" width="15.5703125" style="251" customWidth="1"/>
    <col min="12045" max="12045" width="17.28515625" style="251" customWidth="1"/>
    <col min="12046" max="12047" width="16.140625" style="251" customWidth="1"/>
    <col min="12048" max="12048" width="16.28515625" style="251" customWidth="1"/>
    <col min="12049" max="12289" width="9.140625" style="251"/>
    <col min="12290" max="12290" width="47.28515625" style="251" customWidth="1"/>
    <col min="12291" max="12291" width="9.140625" style="251"/>
    <col min="12292" max="12292" width="15.140625" style="251" customWidth="1"/>
    <col min="12293" max="12293" width="16" style="251" customWidth="1"/>
    <col min="12294" max="12294" width="15.140625" style="251" customWidth="1"/>
    <col min="12295" max="12295" width="17.28515625" style="251" customWidth="1"/>
    <col min="12296" max="12296" width="15.85546875" style="251" customWidth="1"/>
    <col min="12297" max="12297" width="15.7109375" style="251" customWidth="1"/>
    <col min="12298" max="12298" width="15.5703125" style="251" customWidth="1"/>
    <col min="12299" max="12299" width="15.85546875" style="251" customWidth="1"/>
    <col min="12300" max="12300" width="15.5703125" style="251" customWidth="1"/>
    <col min="12301" max="12301" width="17.28515625" style="251" customWidth="1"/>
    <col min="12302" max="12303" width="16.140625" style="251" customWidth="1"/>
    <col min="12304" max="12304" width="16.28515625" style="251" customWidth="1"/>
    <col min="12305" max="12545" width="9.140625" style="251"/>
    <col min="12546" max="12546" width="47.28515625" style="251" customWidth="1"/>
    <col min="12547" max="12547" width="9.140625" style="251"/>
    <col min="12548" max="12548" width="15.140625" style="251" customWidth="1"/>
    <col min="12549" max="12549" width="16" style="251" customWidth="1"/>
    <col min="12550" max="12550" width="15.140625" style="251" customWidth="1"/>
    <col min="12551" max="12551" width="17.28515625" style="251" customWidth="1"/>
    <col min="12552" max="12552" width="15.85546875" style="251" customWidth="1"/>
    <col min="12553" max="12553" width="15.7109375" style="251" customWidth="1"/>
    <col min="12554" max="12554" width="15.5703125" style="251" customWidth="1"/>
    <col min="12555" max="12555" width="15.85546875" style="251" customWidth="1"/>
    <col min="12556" max="12556" width="15.5703125" style="251" customWidth="1"/>
    <col min="12557" max="12557" width="17.28515625" style="251" customWidth="1"/>
    <col min="12558" max="12559" width="16.140625" style="251" customWidth="1"/>
    <col min="12560" max="12560" width="16.28515625" style="251" customWidth="1"/>
    <col min="12561" max="12801" width="9.140625" style="251"/>
    <col min="12802" max="12802" width="47.28515625" style="251" customWidth="1"/>
    <col min="12803" max="12803" width="9.140625" style="251"/>
    <col min="12804" max="12804" width="15.140625" style="251" customWidth="1"/>
    <col min="12805" max="12805" width="16" style="251" customWidth="1"/>
    <col min="12806" max="12806" width="15.140625" style="251" customWidth="1"/>
    <col min="12807" max="12807" width="17.28515625" style="251" customWidth="1"/>
    <col min="12808" max="12808" width="15.85546875" style="251" customWidth="1"/>
    <col min="12809" max="12809" width="15.7109375" style="251" customWidth="1"/>
    <col min="12810" max="12810" width="15.5703125" style="251" customWidth="1"/>
    <col min="12811" max="12811" width="15.85546875" style="251" customWidth="1"/>
    <col min="12812" max="12812" width="15.5703125" style="251" customWidth="1"/>
    <col min="12813" max="12813" width="17.28515625" style="251" customWidth="1"/>
    <col min="12814" max="12815" width="16.140625" style="251" customWidth="1"/>
    <col min="12816" max="12816" width="16.28515625" style="251" customWidth="1"/>
    <col min="12817" max="13057" width="9.140625" style="251"/>
    <col min="13058" max="13058" width="47.28515625" style="251" customWidth="1"/>
    <col min="13059" max="13059" width="9.140625" style="251"/>
    <col min="13060" max="13060" width="15.140625" style="251" customWidth="1"/>
    <col min="13061" max="13061" width="16" style="251" customWidth="1"/>
    <col min="13062" max="13062" width="15.140625" style="251" customWidth="1"/>
    <col min="13063" max="13063" width="17.28515625" style="251" customWidth="1"/>
    <col min="13064" max="13064" width="15.85546875" style="251" customWidth="1"/>
    <col min="13065" max="13065" width="15.7109375" style="251" customWidth="1"/>
    <col min="13066" max="13066" width="15.5703125" style="251" customWidth="1"/>
    <col min="13067" max="13067" width="15.85546875" style="251" customWidth="1"/>
    <col min="13068" max="13068" width="15.5703125" style="251" customWidth="1"/>
    <col min="13069" max="13069" width="17.28515625" style="251" customWidth="1"/>
    <col min="13070" max="13071" width="16.140625" style="251" customWidth="1"/>
    <col min="13072" max="13072" width="16.28515625" style="251" customWidth="1"/>
    <col min="13073" max="13313" width="9.140625" style="251"/>
    <col min="13314" max="13314" width="47.28515625" style="251" customWidth="1"/>
    <col min="13315" max="13315" width="9.140625" style="251"/>
    <col min="13316" max="13316" width="15.140625" style="251" customWidth="1"/>
    <col min="13317" max="13317" width="16" style="251" customWidth="1"/>
    <col min="13318" max="13318" width="15.140625" style="251" customWidth="1"/>
    <col min="13319" max="13319" width="17.28515625" style="251" customWidth="1"/>
    <col min="13320" max="13320" width="15.85546875" style="251" customWidth="1"/>
    <col min="13321" max="13321" width="15.7109375" style="251" customWidth="1"/>
    <col min="13322" max="13322" width="15.5703125" style="251" customWidth="1"/>
    <col min="13323" max="13323" width="15.85546875" style="251" customWidth="1"/>
    <col min="13324" max="13324" width="15.5703125" style="251" customWidth="1"/>
    <col min="13325" max="13325" width="17.28515625" style="251" customWidth="1"/>
    <col min="13326" max="13327" width="16.140625" style="251" customWidth="1"/>
    <col min="13328" max="13328" width="16.28515625" style="251" customWidth="1"/>
    <col min="13329" max="13569" width="9.140625" style="251"/>
    <col min="13570" max="13570" width="47.28515625" style="251" customWidth="1"/>
    <col min="13571" max="13571" width="9.140625" style="251"/>
    <col min="13572" max="13572" width="15.140625" style="251" customWidth="1"/>
    <col min="13573" max="13573" width="16" style="251" customWidth="1"/>
    <col min="13574" max="13574" width="15.140625" style="251" customWidth="1"/>
    <col min="13575" max="13575" width="17.28515625" style="251" customWidth="1"/>
    <col min="13576" max="13576" width="15.85546875" style="251" customWidth="1"/>
    <col min="13577" max="13577" width="15.7109375" style="251" customWidth="1"/>
    <col min="13578" max="13578" width="15.5703125" style="251" customWidth="1"/>
    <col min="13579" max="13579" width="15.85546875" style="251" customWidth="1"/>
    <col min="13580" max="13580" width="15.5703125" style="251" customWidth="1"/>
    <col min="13581" max="13581" width="17.28515625" style="251" customWidth="1"/>
    <col min="13582" max="13583" width="16.140625" style="251" customWidth="1"/>
    <col min="13584" max="13584" width="16.28515625" style="251" customWidth="1"/>
    <col min="13585" max="13825" width="9.140625" style="251"/>
    <col min="13826" max="13826" width="47.28515625" style="251" customWidth="1"/>
    <col min="13827" max="13827" width="9.140625" style="251"/>
    <col min="13828" max="13828" width="15.140625" style="251" customWidth="1"/>
    <col min="13829" max="13829" width="16" style="251" customWidth="1"/>
    <col min="13830" max="13830" width="15.140625" style="251" customWidth="1"/>
    <col min="13831" max="13831" width="17.28515625" style="251" customWidth="1"/>
    <col min="13832" max="13832" width="15.85546875" style="251" customWidth="1"/>
    <col min="13833" max="13833" width="15.7109375" style="251" customWidth="1"/>
    <col min="13834" max="13834" width="15.5703125" style="251" customWidth="1"/>
    <col min="13835" max="13835" width="15.85546875" style="251" customWidth="1"/>
    <col min="13836" max="13836" width="15.5703125" style="251" customWidth="1"/>
    <col min="13837" max="13837" width="17.28515625" style="251" customWidth="1"/>
    <col min="13838" max="13839" width="16.140625" style="251" customWidth="1"/>
    <col min="13840" max="13840" width="16.28515625" style="251" customWidth="1"/>
    <col min="13841" max="14081" width="9.140625" style="251"/>
    <col min="14082" max="14082" width="47.28515625" style="251" customWidth="1"/>
    <col min="14083" max="14083" width="9.140625" style="251"/>
    <col min="14084" max="14084" width="15.140625" style="251" customWidth="1"/>
    <col min="14085" max="14085" width="16" style="251" customWidth="1"/>
    <col min="14086" max="14086" width="15.140625" style="251" customWidth="1"/>
    <col min="14087" max="14087" width="17.28515625" style="251" customWidth="1"/>
    <col min="14088" max="14088" width="15.85546875" style="251" customWidth="1"/>
    <col min="14089" max="14089" width="15.7109375" style="251" customWidth="1"/>
    <col min="14090" max="14090" width="15.5703125" style="251" customWidth="1"/>
    <col min="14091" max="14091" width="15.85546875" style="251" customWidth="1"/>
    <col min="14092" max="14092" width="15.5703125" style="251" customWidth="1"/>
    <col min="14093" max="14093" width="17.28515625" style="251" customWidth="1"/>
    <col min="14094" max="14095" width="16.140625" style="251" customWidth="1"/>
    <col min="14096" max="14096" width="16.28515625" style="251" customWidth="1"/>
    <col min="14097" max="14337" width="9.140625" style="251"/>
    <col min="14338" max="14338" width="47.28515625" style="251" customWidth="1"/>
    <col min="14339" max="14339" width="9.140625" style="251"/>
    <col min="14340" max="14340" width="15.140625" style="251" customWidth="1"/>
    <col min="14341" max="14341" width="16" style="251" customWidth="1"/>
    <col min="14342" max="14342" width="15.140625" style="251" customWidth="1"/>
    <col min="14343" max="14343" width="17.28515625" style="251" customWidth="1"/>
    <col min="14344" max="14344" width="15.85546875" style="251" customWidth="1"/>
    <col min="14345" max="14345" width="15.7109375" style="251" customWidth="1"/>
    <col min="14346" max="14346" width="15.5703125" style="251" customWidth="1"/>
    <col min="14347" max="14347" width="15.85546875" style="251" customWidth="1"/>
    <col min="14348" max="14348" width="15.5703125" style="251" customWidth="1"/>
    <col min="14349" max="14349" width="17.28515625" style="251" customWidth="1"/>
    <col min="14350" max="14351" width="16.140625" style="251" customWidth="1"/>
    <col min="14352" max="14352" width="16.28515625" style="251" customWidth="1"/>
    <col min="14353" max="14593" width="9.140625" style="251"/>
    <col min="14594" max="14594" width="47.28515625" style="251" customWidth="1"/>
    <col min="14595" max="14595" width="9.140625" style="251"/>
    <col min="14596" max="14596" width="15.140625" style="251" customWidth="1"/>
    <col min="14597" max="14597" width="16" style="251" customWidth="1"/>
    <col min="14598" max="14598" width="15.140625" style="251" customWidth="1"/>
    <col min="14599" max="14599" width="17.28515625" style="251" customWidth="1"/>
    <col min="14600" max="14600" width="15.85546875" style="251" customWidth="1"/>
    <col min="14601" max="14601" width="15.7109375" style="251" customWidth="1"/>
    <col min="14602" max="14602" width="15.5703125" style="251" customWidth="1"/>
    <col min="14603" max="14603" width="15.85546875" style="251" customWidth="1"/>
    <col min="14604" max="14604" width="15.5703125" style="251" customWidth="1"/>
    <col min="14605" max="14605" width="17.28515625" style="251" customWidth="1"/>
    <col min="14606" max="14607" width="16.140625" style="251" customWidth="1"/>
    <col min="14608" max="14608" width="16.28515625" style="251" customWidth="1"/>
    <col min="14609" max="14849" width="9.140625" style="251"/>
    <col min="14850" max="14850" width="47.28515625" style="251" customWidth="1"/>
    <col min="14851" max="14851" width="9.140625" style="251"/>
    <col min="14852" max="14852" width="15.140625" style="251" customWidth="1"/>
    <col min="14853" max="14853" width="16" style="251" customWidth="1"/>
    <col min="14854" max="14854" width="15.140625" style="251" customWidth="1"/>
    <col min="14855" max="14855" width="17.28515625" style="251" customWidth="1"/>
    <col min="14856" max="14856" width="15.85546875" style="251" customWidth="1"/>
    <col min="14857" max="14857" width="15.7109375" style="251" customWidth="1"/>
    <col min="14858" max="14858" width="15.5703125" style="251" customWidth="1"/>
    <col min="14859" max="14859" width="15.85546875" style="251" customWidth="1"/>
    <col min="14860" max="14860" width="15.5703125" style="251" customWidth="1"/>
    <col min="14861" max="14861" width="17.28515625" style="251" customWidth="1"/>
    <col min="14862" max="14863" width="16.140625" style="251" customWidth="1"/>
    <col min="14864" max="14864" width="16.28515625" style="251" customWidth="1"/>
    <col min="14865" max="15105" width="9.140625" style="251"/>
    <col min="15106" max="15106" width="47.28515625" style="251" customWidth="1"/>
    <col min="15107" max="15107" width="9.140625" style="251"/>
    <col min="15108" max="15108" width="15.140625" style="251" customWidth="1"/>
    <col min="15109" max="15109" width="16" style="251" customWidth="1"/>
    <col min="15110" max="15110" width="15.140625" style="251" customWidth="1"/>
    <col min="15111" max="15111" width="17.28515625" style="251" customWidth="1"/>
    <col min="15112" max="15112" width="15.85546875" style="251" customWidth="1"/>
    <col min="15113" max="15113" width="15.7109375" style="251" customWidth="1"/>
    <col min="15114" max="15114" width="15.5703125" style="251" customWidth="1"/>
    <col min="15115" max="15115" width="15.85546875" style="251" customWidth="1"/>
    <col min="15116" max="15116" width="15.5703125" style="251" customWidth="1"/>
    <col min="15117" max="15117" width="17.28515625" style="251" customWidth="1"/>
    <col min="15118" max="15119" width="16.140625" style="251" customWidth="1"/>
    <col min="15120" max="15120" width="16.28515625" style="251" customWidth="1"/>
    <col min="15121" max="15361" width="9.140625" style="251"/>
    <col min="15362" max="15362" width="47.28515625" style="251" customWidth="1"/>
    <col min="15363" max="15363" width="9.140625" style="251"/>
    <col min="15364" max="15364" width="15.140625" style="251" customWidth="1"/>
    <col min="15365" max="15365" width="16" style="251" customWidth="1"/>
    <col min="15366" max="15366" width="15.140625" style="251" customWidth="1"/>
    <col min="15367" max="15367" width="17.28515625" style="251" customWidth="1"/>
    <col min="15368" max="15368" width="15.85546875" style="251" customWidth="1"/>
    <col min="15369" max="15369" width="15.7109375" style="251" customWidth="1"/>
    <col min="15370" max="15370" width="15.5703125" style="251" customWidth="1"/>
    <col min="15371" max="15371" width="15.85546875" style="251" customWidth="1"/>
    <col min="15372" max="15372" width="15.5703125" style="251" customWidth="1"/>
    <col min="15373" max="15373" width="17.28515625" style="251" customWidth="1"/>
    <col min="15374" max="15375" width="16.140625" style="251" customWidth="1"/>
    <col min="15376" max="15376" width="16.28515625" style="251" customWidth="1"/>
    <col min="15377" max="15617" width="9.140625" style="251"/>
    <col min="15618" max="15618" width="47.28515625" style="251" customWidth="1"/>
    <col min="15619" max="15619" width="9.140625" style="251"/>
    <col min="15620" max="15620" width="15.140625" style="251" customWidth="1"/>
    <col min="15621" max="15621" width="16" style="251" customWidth="1"/>
    <col min="15622" max="15622" width="15.140625" style="251" customWidth="1"/>
    <col min="15623" max="15623" width="17.28515625" style="251" customWidth="1"/>
    <col min="15624" max="15624" width="15.85546875" style="251" customWidth="1"/>
    <col min="15625" max="15625" width="15.7109375" style="251" customWidth="1"/>
    <col min="15626" max="15626" width="15.5703125" style="251" customWidth="1"/>
    <col min="15627" max="15627" width="15.85546875" style="251" customWidth="1"/>
    <col min="15628" max="15628" width="15.5703125" style="251" customWidth="1"/>
    <col min="15629" max="15629" width="17.28515625" style="251" customWidth="1"/>
    <col min="15630" max="15631" width="16.140625" style="251" customWidth="1"/>
    <col min="15632" max="15632" width="16.28515625" style="251" customWidth="1"/>
    <col min="15633" max="15873" width="9.140625" style="251"/>
    <col min="15874" max="15874" width="47.28515625" style="251" customWidth="1"/>
    <col min="15875" max="15875" width="9.140625" style="251"/>
    <col min="15876" max="15876" width="15.140625" style="251" customWidth="1"/>
    <col min="15877" max="15877" width="16" style="251" customWidth="1"/>
    <col min="15878" max="15878" width="15.140625" style="251" customWidth="1"/>
    <col min="15879" max="15879" width="17.28515625" style="251" customWidth="1"/>
    <col min="15880" max="15880" width="15.85546875" style="251" customWidth="1"/>
    <col min="15881" max="15881" width="15.7109375" style="251" customWidth="1"/>
    <col min="15882" max="15882" width="15.5703125" style="251" customWidth="1"/>
    <col min="15883" max="15883" width="15.85546875" style="251" customWidth="1"/>
    <col min="15884" max="15884" width="15.5703125" style="251" customWidth="1"/>
    <col min="15885" max="15885" width="17.28515625" style="251" customWidth="1"/>
    <col min="15886" max="15887" width="16.140625" style="251" customWidth="1"/>
    <col min="15888" max="15888" width="16.28515625" style="251" customWidth="1"/>
    <col min="15889" max="16129" width="9.140625" style="251"/>
    <col min="16130" max="16130" width="47.28515625" style="251" customWidth="1"/>
    <col min="16131" max="16131" width="9.140625" style="251"/>
    <col min="16132" max="16132" width="15.140625" style="251" customWidth="1"/>
    <col min="16133" max="16133" width="16" style="251" customWidth="1"/>
    <col min="16134" max="16134" width="15.140625" style="251" customWidth="1"/>
    <col min="16135" max="16135" width="17.28515625" style="251" customWidth="1"/>
    <col min="16136" max="16136" width="15.85546875" style="251" customWidth="1"/>
    <col min="16137" max="16137" width="15.7109375" style="251" customWidth="1"/>
    <col min="16138" max="16138" width="15.5703125" style="251" customWidth="1"/>
    <col min="16139" max="16139" width="15.85546875" style="251" customWidth="1"/>
    <col min="16140" max="16140" width="15.5703125" style="251" customWidth="1"/>
    <col min="16141" max="16141" width="17.28515625" style="251" customWidth="1"/>
    <col min="16142" max="16143" width="16.140625" style="251" customWidth="1"/>
    <col min="16144" max="16144" width="16.28515625" style="251" customWidth="1"/>
    <col min="16145" max="16384" width="9.140625" style="251"/>
  </cols>
  <sheetData>
    <row r="1" spans="1:16" ht="38.25" customHeight="1">
      <c r="A1" s="249"/>
      <c r="B1" s="250"/>
      <c r="C1" s="250"/>
      <c r="D1" s="250"/>
      <c r="E1" s="250"/>
      <c r="F1" s="250"/>
      <c r="G1" s="250"/>
      <c r="H1" s="250"/>
      <c r="I1" s="250"/>
      <c r="J1" s="294"/>
      <c r="K1" s="294"/>
      <c r="L1" s="500" t="s">
        <v>666</v>
      </c>
      <c r="M1" s="500"/>
      <c r="N1" s="500"/>
      <c r="O1" s="500"/>
      <c r="P1" s="500"/>
    </row>
    <row r="2" spans="1:16" ht="96.75" customHeight="1">
      <c r="A2" s="249"/>
      <c r="B2" s="250"/>
      <c r="C2" s="250"/>
      <c r="D2" s="250"/>
      <c r="E2" s="250"/>
      <c r="F2" s="250"/>
      <c r="G2" s="250"/>
      <c r="H2" s="250"/>
      <c r="I2" s="250"/>
      <c r="J2" s="295"/>
      <c r="K2" s="295"/>
      <c r="L2" s="495" t="s">
        <v>628</v>
      </c>
      <c r="M2" s="495"/>
      <c r="N2" s="495"/>
      <c r="O2" s="495"/>
      <c r="P2" s="495"/>
    </row>
    <row r="3" spans="1:16">
      <c r="A3" s="249"/>
      <c r="B3" s="250"/>
      <c r="C3" s="250"/>
      <c r="D3" s="250"/>
      <c r="E3" s="250"/>
      <c r="F3" s="250"/>
      <c r="G3" s="250"/>
      <c r="H3" s="250"/>
      <c r="I3" s="250"/>
      <c r="J3" s="295"/>
      <c r="K3" s="295"/>
      <c r="L3" s="510"/>
      <c r="M3" s="510"/>
      <c r="N3" s="510"/>
      <c r="O3" s="510"/>
      <c r="P3" s="510"/>
    </row>
    <row r="4" spans="1:16">
      <c r="A4" s="249"/>
      <c r="B4" s="250"/>
      <c r="C4" s="250"/>
      <c r="D4" s="250"/>
      <c r="E4" s="250"/>
      <c r="F4" s="250"/>
      <c r="G4" s="250"/>
      <c r="H4" s="250"/>
      <c r="I4" s="250"/>
      <c r="J4" s="295"/>
      <c r="K4" s="295"/>
      <c r="L4" s="510"/>
      <c r="M4" s="510"/>
      <c r="N4" s="510"/>
      <c r="O4" s="510"/>
      <c r="P4" s="510"/>
    </row>
    <row r="5" spans="1:16" ht="22.5" customHeight="1">
      <c r="A5" s="249"/>
      <c r="B5" s="250"/>
      <c r="C5" s="250"/>
      <c r="D5" s="250"/>
      <c r="E5" s="250"/>
      <c r="F5" s="250"/>
      <c r="G5" s="250"/>
      <c r="H5" s="250"/>
      <c r="I5" s="250"/>
      <c r="J5" s="295"/>
      <c r="K5" s="295"/>
      <c r="L5" s="508"/>
      <c r="M5" s="508"/>
      <c r="N5" s="508"/>
      <c r="O5" s="508"/>
      <c r="P5" s="508"/>
    </row>
    <row r="6" spans="1:16" ht="14.25" customHeight="1">
      <c r="A6" s="249"/>
      <c r="B6" s="250"/>
      <c r="C6" s="250"/>
      <c r="D6" s="250"/>
      <c r="E6" s="250"/>
      <c r="F6" s="250"/>
      <c r="G6" s="250"/>
      <c r="H6" s="250"/>
      <c r="I6" s="250"/>
      <c r="J6" s="294"/>
      <c r="K6" s="296"/>
      <c r="L6" s="508"/>
      <c r="M6" s="508"/>
      <c r="N6" s="508"/>
      <c r="O6" s="508"/>
      <c r="P6" s="508"/>
    </row>
    <row r="7" spans="1:16" ht="16.5" customHeight="1">
      <c r="A7" s="249"/>
      <c r="B7" s="250"/>
      <c r="C7" s="250"/>
      <c r="D7" s="250"/>
      <c r="E7" s="250"/>
      <c r="F7" s="250"/>
      <c r="G7" s="250"/>
      <c r="H7" s="250"/>
      <c r="I7" s="250"/>
      <c r="J7" s="250"/>
      <c r="K7" s="250"/>
      <c r="L7" s="509"/>
      <c r="M7" s="509"/>
      <c r="N7" s="509"/>
      <c r="O7" s="509"/>
      <c r="P7" s="509"/>
    </row>
    <row r="8" spans="1:16" ht="57.75" customHeight="1">
      <c r="A8" s="398" t="s">
        <v>621</v>
      </c>
      <c r="B8" s="399"/>
      <c r="C8" s="399"/>
      <c r="D8" s="399"/>
      <c r="E8" s="399"/>
      <c r="F8" s="399"/>
      <c r="G8" s="399"/>
      <c r="H8" s="399"/>
      <c r="I8" s="399"/>
      <c r="J8" s="399"/>
      <c r="K8" s="399"/>
      <c r="L8" s="399"/>
      <c r="M8" s="399"/>
      <c r="N8" s="399"/>
      <c r="O8" s="399"/>
      <c r="P8" s="399"/>
    </row>
    <row r="9" spans="1:16">
      <c r="A9" s="249"/>
      <c r="B9" s="250"/>
      <c r="C9" s="250"/>
      <c r="D9" s="250"/>
      <c r="E9" s="250"/>
      <c r="F9" s="250"/>
      <c r="G9" s="250"/>
      <c r="H9" s="250"/>
      <c r="I9" s="250"/>
      <c r="J9" s="250"/>
      <c r="K9" s="250"/>
      <c r="L9" s="250"/>
      <c r="M9" s="250"/>
      <c r="N9" s="250"/>
      <c r="O9" s="250"/>
      <c r="P9" s="250"/>
    </row>
    <row r="11" spans="1:16" s="291" customFormat="1">
      <c r="A11" s="396" t="s">
        <v>156</v>
      </c>
      <c r="B11" s="396" t="s">
        <v>551</v>
      </c>
      <c r="C11" s="396" t="s">
        <v>552</v>
      </c>
      <c r="D11" s="396" t="s">
        <v>553</v>
      </c>
      <c r="E11" s="396" t="s">
        <v>554</v>
      </c>
      <c r="F11" s="396" t="s">
        <v>555</v>
      </c>
      <c r="G11" s="396" t="s">
        <v>556</v>
      </c>
      <c r="H11" s="396"/>
      <c r="I11" s="396" t="s">
        <v>557</v>
      </c>
      <c r="J11" s="396"/>
      <c r="K11" s="396"/>
      <c r="L11" s="396"/>
      <c r="M11" s="396"/>
      <c r="N11" s="396"/>
      <c r="O11" s="396"/>
      <c r="P11" s="396"/>
    </row>
    <row r="12" spans="1:16" s="291" customFormat="1" ht="49.5">
      <c r="A12" s="396"/>
      <c r="B12" s="396"/>
      <c r="C12" s="396"/>
      <c r="D12" s="396"/>
      <c r="E12" s="396"/>
      <c r="F12" s="396"/>
      <c r="G12" s="293" t="s">
        <v>0</v>
      </c>
      <c r="H12" s="293" t="s">
        <v>1</v>
      </c>
      <c r="I12" s="396"/>
      <c r="J12" s="396"/>
      <c r="K12" s="396"/>
      <c r="L12" s="396"/>
      <c r="M12" s="396"/>
      <c r="N12" s="396"/>
      <c r="O12" s="396"/>
      <c r="P12" s="396"/>
    </row>
    <row r="13" spans="1:16" s="291" customFormat="1">
      <c r="A13" s="396"/>
      <c r="B13" s="396"/>
      <c r="C13" s="396"/>
      <c r="D13" s="293" t="s">
        <v>558</v>
      </c>
      <c r="E13" s="293" t="s">
        <v>559</v>
      </c>
      <c r="F13" s="293" t="s">
        <v>2</v>
      </c>
      <c r="G13" s="293" t="s">
        <v>3</v>
      </c>
      <c r="H13" s="293" t="s">
        <v>4</v>
      </c>
      <c r="I13" s="293" t="s">
        <v>560</v>
      </c>
      <c r="J13" s="293" t="s">
        <v>561</v>
      </c>
      <c r="K13" s="293" t="s">
        <v>562</v>
      </c>
      <c r="L13" s="293" t="s">
        <v>563</v>
      </c>
      <c r="M13" s="293" t="s">
        <v>564</v>
      </c>
      <c r="N13" s="293" t="s">
        <v>565</v>
      </c>
      <c r="O13" s="293" t="s">
        <v>566</v>
      </c>
      <c r="P13" s="293" t="s">
        <v>567</v>
      </c>
    </row>
    <row r="14" spans="1:16" ht="35.25" customHeight="1">
      <c r="A14" s="397" t="s">
        <v>571</v>
      </c>
      <c r="B14" s="397"/>
      <c r="C14" s="397"/>
      <c r="D14" s="397"/>
      <c r="E14" s="397"/>
      <c r="F14" s="397"/>
      <c r="G14" s="397"/>
      <c r="H14" s="397"/>
      <c r="I14" s="397"/>
      <c r="J14" s="397"/>
      <c r="K14" s="397"/>
      <c r="L14" s="397"/>
      <c r="M14" s="397"/>
      <c r="N14" s="397"/>
      <c r="O14" s="397"/>
      <c r="P14" s="397"/>
    </row>
    <row r="15" spans="1:16" ht="101.25" customHeight="1">
      <c r="A15" s="362" t="s">
        <v>644</v>
      </c>
      <c r="B15" s="363" t="s">
        <v>636</v>
      </c>
      <c r="C15" s="257" t="s">
        <v>490</v>
      </c>
      <c r="D15" s="364">
        <v>100</v>
      </c>
      <c r="E15" s="364">
        <v>100</v>
      </c>
      <c r="F15" s="364">
        <v>100</v>
      </c>
      <c r="G15" s="364">
        <v>100</v>
      </c>
      <c r="H15" s="364">
        <v>100</v>
      </c>
      <c r="I15" s="364">
        <v>100</v>
      </c>
      <c r="J15" s="364">
        <v>100</v>
      </c>
      <c r="K15" s="364">
        <v>100</v>
      </c>
      <c r="L15" s="364">
        <v>100</v>
      </c>
      <c r="M15" s="364">
        <v>100</v>
      </c>
      <c r="N15" s="364">
        <v>100</v>
      </c>
      <c r="O15" s="364">
        <v>100</v>
      </c>
      <c r="P15" s="364">
        <v>100</v>
      </c>
    </row>
    <row r="16" spans="1:16" ht="49.5">
      <c r="A16" s="300" t="s">
        <v>645</v>
      </c>
      <c r="B16" s="253" t="s">
        <v>542</v>
      </c>
      <c r="C16" s="257" t="s">
        <v>490</v>
      </c>
      <c r="D16" s="297">
        <v>95</v>
      </c>
      <c r="E16" s="297">
        <v>100</v>
      </c>
      <c r="F16" s="297">
        <v>100</v>
      </c>
      <c r="G16" s="297">
        <v>100</v>
      </c>
      <c r="H16" s="297">
        <v>100</v>
      </c>
      <c r="I16" s="297">
        <v>100</v>
      </c>
      <c r="J16" s="297">
        <v>100</v>
      </c>
      <c r="K16" s="297">
        <v>100</v>
      </c>
      <c r="L16" s="297">
        <v>100</v>
      </c>
      <c r="M16" s="297">
        <v>100</v>
      </c>
      <c r="N16" s="297">
        <v>100</v>
      </c>
      <c r="O16" s="297">
        <v>100</v>
      </c>
      <c r="P16" s="297">
        <v>100</v>
      </c>
    </row>
    <row r="17" spans="1:16" ht="148.5">
      <c r="A17" s="300" t="s">
        <v>618</v>
      </c>
      <c r="B17" s="301" t="s">
        <v>616</v>
      </c>
      <c r="C17" s="257" t="s">
        <v>490</v>
      </c>
      <c r="D17" s="278">
        <v>100</v>
      </c>
      <c r="E17" s="278">
        <v>100</v>
      </c>
      <c r="F17" s="278">
        <v>100</v>
      </c>
      <c r="G17" s="278">
        <v>100</v>
      </c>
      <c r="H17" s="278">
        <v>100</v>
      </c>
      <c r="I17" s="278">
        <v>100</v>
      </c>
      <c r="J17" s="278">
        <v>100</v>
      </c>
      <c r="K17" s="278">
        <v>100</v>
      </c>
      <c r="L17" s="278">
        <v>100</v>
      </c>
      <c r="M17" s="278">
        <v>100</v>
      </c>
      <c r="N17" s="278">
        <v>100</v>
      </c>
      <c r="O17" s="278">
        <v>100</v>
      </c>
      <c r="P17" s="278">
        <v>100</v>
      </c>
    </row>
    <row r="18" spans="1:16" ht="115.5" customHeight="1">
      <c r="A18" s="300" t="s">
        <v>619</v>
      </c>
      <c r="B18" s="253" t="s">
        <v>642</v>
      </c>
      <c r="C18" s="257" t="s">
        <v>490</v>
      </c>
      <c r="D18" s="297">
        <v>87</v>
      </c>
      <c r="E18" s="297">
        <v>100</v>
      </c>
      <c r="F18" s="297">
        <v>100</v>
      </c>
      <c r="G18" s="297">
        <v>100</v>
      </c>
      <c r="H18" s="297">
        <v>100</v>
      </c>
      <c r="I18" s="297">
        <v>100</v>
      </c>
      <c r="J18" s="297">
        <v>100</v>
      </c>
      <c r="K18" s="297">
        <v>100</v>
      </c>
      <c r="L18" s="297">
        <v>100</v>
      </c>
      <c r="M18" s="297">
        <v>100</v>
      </c>
      <c r="N18" s="297">
        <v>100</v>
      </c>
      <c r="O18" s="297">
        <v>100</v>
      </c>
      <c r="P18" s="297">
        <v>100</v>
      </c>
    </row>
    <row r="19" spans="1:16" ht="66">
      <c r="A19" s="300" t="s">
        <v>620</v>
      </c>
      <c r="B19" s="253" t="s">
        <v>648</v>
      </c>
      <c r="C19" s="257" t="s">
        <v>490</v>
      </c>
      <c r="D19" s="297">
        <v>99</v>
      </c>
      <c r="E19" s="297">
        <v>99</v>
      </c>
      <c r="F19" s="297">
        <v>99</v>
      </c>
      <c r="G19" s="297">
        <v>99</v>
      </c>
      <c r="H19" s="297">
        <v>99</v>
      </c>
      <c r="I19" s="297">
        <v>99</v>
      </c>
      <c r="J19" s="297">
        <v>99</v>
      </c>
      <c r="K19" s="297">
        <v>99</v>
      </c>
      <c r="L19" s="297">
        <v>99</v>
      </c>
      <c r="M19" s="297">
        <v>99</v>
      </c>
      <c r="N19" s="297">
        <v>99</v>
      </c>
      <c r="O19" s="297">
        <v>99</v>
      </c>
      <c r="P19" s="297">
        <v>99</v>
      </c>
    </row>
    <row r="20" spans="1:16" ht="75" customHeight="1">
      <c r="A20" s="300" t="s">
        <v>545</v>
      </c>
      <c r="B20" s="301" t="s">
        <v>586</v>
      </c>
      <c r="C20" s="257" t="s">
        <v>490</v>
      </c>
      <c r="D20" s="278">
        <v>100</v>
      </c>
      <c r="E20" s="278">
        <v>100</v>
      </c>
      <c r="F20" s="278">
        <v>100</v>
      </c>
      <c r="G20" s="278">
        <v>100</v>
      </c>
      <c r="H20" s="278">
        <v>100</v>
      </c>
      <c r="I20" s="278">
        <v>100</v>
      </c>
      <c r="J20" s="278">
        <v>100</v>
      </c>
      <c r="K20" s="278">
        <v>100</v>
      </c>
      <c r="L20" s="278">
        <v>100</v>
      </c>
      <c r="M20" s="278">
        <v>100</v>
      </c>
      <c r="N20" s="278">
        <v>100</v>
      </c>
      <c r="O20" s="278">
        <v>100</v>
      </c>
      <c r="P20" s="278">
        <v>100</v>
      </c>
    </row>
    <row r="21" spans="1:16" ht="207" customHeight="1">
      <c r="A21" s="298" t="s">
        <v>547</v>
      </c>
      <c r="B21" s="299" t="s">
        <v>546</v>
      </c>
      <c r="C21" s="292" t="s">
        <v>490</v>
      </c>
      <c r="D21" s="244">
        <f>899/14699*100</f>
        <v>6.1160623171644328</v>
      </c>
      <c r="E21" s="244">
        <f>651/15009*100</f>
        <v>4.3373975614631224</v>
      </c>
      <c r="F21" s="277">
        <f>943/9837*100</f>
        <v>9.5862559723492939</v>
      </c>
      <c r="G21" s="277">
        <f>921/9870*100</f>
        <v>9.3313069908814583</v>
      </c>
      <c r="H21" s="277">
        <f>921/10053*100</f>
        <v>9.1614443449716507</v>
      </c>
      <c r="I21" s="277">
        <f t="shared" ref="I21:P21" si="0">921/10053*100</f>
        <v>9.1614443449716507</v>
      </c>
      <c r="J21" s="277">
        <f t="shared" si="0"/>
        <v>9.1614443449716507</v>
      </c>
      <c r="K21" s="277">
        <f t="shared" si="0"/>
        <v>9.1614443449716507</v>
      </c>
      <c r="L21" s="277">
        <f t="shared" si="0"/>
        <v>9.1614443449716507</v>
      </c>
      <c r="M21" s="277">
        <f t="shared" si="0"/>
        <v>9.1614443449716507</v>
      </c>
      <c r="N21" s="277">
        <f t="shared" si="0"/>
        <v>9.1614443449716507</v>
      </c>
      <c r="O21" s="277">
        <f t="shared" si="0"/>
        <v>9.1614443449716507</v>
      </c>
      <c r="P21" s="277">
        <f t="shared" si="0"/>
        <v>9.1614443449716507</v>
      </c>
    </row>
    <row r="22" spans="1:16" ht="82.5">
      <c r="A22" s="298" t="s">
        <v>584</v>
      </c>
      <c r="B22" s="301" t="s">
        <v>588</v>
      </c>
      <c r="C22" s="292" t="s">
        <v>490</v>
      </c>
      <c r="D22" s="278">
        <v>100</v>
      </c>
      <c r="E22" s="278">
        <v>100</v>
      </c>
      <c r="F22" s="278">
        <v>100</v>
      </c>
      <c r="G22" s="278">
        <v>100</v>
      </c>
      <c r="H22" s="278">
        <v>100</v>
      </c>
      <c r="I22" s="278">
        <v>100</v>
      </c>
      <c r="J22" s="278">
        <v>100</v>
      </c>
      <c r="K22" s="278">
        <v>100</v>
      </c>
      <c r="L22" s="278">
        <v>100</v>
      </c>
      <c r="M22" s="278">
        <v>100</v>
      </c>
      <c r="N22" s="278">
        <v>100</v>
      </c>
      <c r="O22" s="278">
        <v>100</v>
      </c>
      <c r="P22" s="278">
        <v>100</v>
      </c>
    </row>
    <row r="23" spans="1:16" ht="66">
      <c r="A23" s="298" t="s">
        <v>585</v>
      </c>
      <c r="B23" s="299" t="s">
        <v>647</v>
      </c>
      <c r="C23" s="292" t="s">
        <v>490</v>
      </c>
      <c r="D23" s="244">
        <f>1407/14699*100</f>
        <v>9.5720797333151921</v>
      </c>
      <c r="E23" s="244">
        <f>585/15009*100</f>
        <v>3.8976614031581049</v>
      </c>
      <c r="F23" s="244">
        <f>585/9837*100</f>
        <v>5.9469350411710886</v>
      </c>
      <c r="G23" s="244">
        <f>585/9870*100</f>
        <v>5.9270516717325226</v>
      </c>
      <c r="H23" s="244">
        <f>585/10053*100</f>
        <v>5.8191584601611464</v>
      </c>
      <c r="I23" s="244">
        <f t="shared" ref="I23:P23" si="1">585/10053*100</f>
        <v>5.8191584601611464</v>
      </c>
      <c r="J23" s="244">
        <f t="shared" si="1"/>
        <v>5.8191584601611464</v>
      </c>
      <c r="K23" s="244">
        <f t="shared" si="1"/>
        <v>5.8191584601611464</v>
      </c>
      <c r="L23" s="244">
        <f t="shared" si="1"/>
        <v>5.8191584601611464</v>
      </c>
      <c r="M23" s="244">
        <f t="shared" si="1"/>
        <v>5.8191584601611464</v>
      </c>
      <c r="N23" s="244">
        <f t="shared" si="1"/>
        <v>5.8191584601611464</v>
      </c>
      <c r="O23" s="244">
        <f t="shared" si="1"/>
        <v>5.8191584601611464</v>
      </c>
      <c r="P23" s="244">
        <f t="shared" si="1"/>
        <v>5.8191584601611464</v>
      </c>
    </row>
    <row r="24" spans="1:16" ht="152.25" customHeight="1">
      <c r="A24" s="298" t="s">
        <v>587</v>
      </c>
      <c r="B24" s="301" t="s">
        <v>646</v>
      </c>
      <c r="C24" s="292"/>
      <c r="D24" s="278">
        <v>100</v>
      </c>
      <c r="E24" s="278">
        <v>100</v>
      </c>
      <c r="F24" s="278">
        <v>100</v>
      </c>
      <c r="G24" s="278">
        <v>100</v>
      </c>
      <c r="H24" s="278">
        <v>100</v>
      </c>
      <c r="I24" s="278">
        <v>100</v>
      </c>
      <c r="J24" s="278">
        <v>100</v>
      </c>
      <c r="K24" s="278">
        <v>100</v>
      </c>
      <c r="L24" s="278">
        <v>100</v>
      </c>
      <c r="M24" s="278">
        <v>100</v>
      </c>
      <c r="N24" s="278">
        <v>100</v>
      </c>
      <c r="O24" s="278">
        <v>100</v>
      </c>
      <c r="P24" s="278">
        <v>100</v>
      </c>
    </row>
    <row r="25" spans="1:16">
      <c r="A25" s="302"/>
      <c r="B25" s="303"/>
      <c r="C25" s="304"/>
      <c r="D25" s="305"/>
      <c r="E25" s="305"/>
      <c r="F25" s="305"/>
      <c r="G25" s="305"/>
      <c r="H25" s="305"/>
      <c r="I25" s="305"/>
      <c r="J25" s="305"/>
      <c r="K25" s="305"/>
      <c r="L25" s="305"/>
      <c r="M25" s="305"/>
      <c r="N25" s="305"/>
      <c r="O25" s="305"/>
      <c r="P25" s="305"/>
    </row>
    <row r="28" spans="1:16" s="291" customFormat="1" ht="52.5" customHeight="1">
      <c r="A28" s="386" t="s">
        <v>84</v>
      </c>
      <c r="B28" s="387"/>
      <c r="C28" s="387"/>
      <c r="D28" s="387"/>
      <c r="G28" s="291" t="s">
        <v>29</v>
      </c>
    </row>
  </sheetData>
  <mergeCells count="18">
    <mergeCell ref="L5:P5"/>
    <mergeCell ref="L6:P6"/>
    <mergeCell ref="L1:P1"/>
    <mergeCell ref="L7:P7"/>
    <mergeCell ref="A14:P14"/>
    <mergeCell ref="L2:P2"/>
    <mergeCell ref="L3:P3"/>
    <mergeCell ref="L4:P4"/>
    <mergeCell ref="A28:D28"/>
    <mergeCell ref="A8:P8"/>
    <mergeCell ref="A11:A13"/>
    <mergeCell ref="B11:B13"/>
    <mergeCell ref="C11:C13"/>
    <mergeCell ref="D11:D12"/>
    <mergeCell ref="E11:E12"/>
    <mergeCell ref="F11:F12"/>
    <mergeCell ref="G11:H11"/>
    <mergeCell ref="I11:P12"/>
  </mergeCells>
  <printOptions horizontalCentered="1"/>
  <pageMargins left="0" right="0" top="0.78740157480314965" bottom="0" header="0.31496062992125984" footer="0.31496062992125984"/>
  <pageSetup paperSize="9" scale="52" fitToHeight="53"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3:P40"/>
  <sheetViews>
    <sheetView view="pageBreakPreview" zoomScale="70" zoomScaleNormal="100" zoomScaleSheetLayoutView="70" workbookViewId="0">
      <selection activeCell="H3" sqref="H3:K3"/>
    </sheetView>
  </sheetViews>
  <sheetFormatPr defaultRowHeight="16.5"/>
  <cols>
    <col min="1" max="1" width="48.5703125" style="11" customWidth="1"/>
    <col min="2" max="3" width="11.5703125" style="154" customWidth="1"/>
    <col min="4" max="4" width="14.140625" style="154" customWidth="1"/>
    <col min="5" max="5" width="9.140625" style="154"/>
    <col min="6" max="6" width="27.42578125" style="11" customWidth="1"/>
    <col min="7" max="7" width="14.140625" style="11" customWidth="1"/>
    <col min="8" max="8" width="13.28515625" style="11" customWidth="1"/>
    <col min="9" max="9" width="13.42578125" style="11" customWidth="1"/>
    <col min="10" max="10" width="17" style="11" customWidth="1"/>
    <col min="11" max="11" width="41.28515625" style="11" customWidth="1"/>
    <col min="12" max="12" width="14.28515625" style="11" customWidth="1"/>
    <col min="13" max="15" width="13" style="11" bestFit="1" customWidth="1"/>
    <col min="16" max="16384" width="9.140625" style="11"/>
  </cols>
  <sheetData>
    <row r="3" spans="1:11" ht="44.25" customHeight="1">
      <c r="H3" s="485" t="s">
        <v>667</v>
      </c>
      <c r="I3" s="485"/>
      <c r="J3" s="485"/>
      <c r="K3" s="485"/>
    </row>
    <row r="4" spans="1:11">
      <c r="H4" s="512" t="s">
        <v>14</v>
      </c>
      <c r="I4" s="512"/>
      <c r="J4" s="512"/>
      <c r="K4" s="512"/>
    </row>
    <row r="5" spans="1:11">
      <c r="H5" s="514" t="s">
        <v>15</v>
      </c>
      <c r="I5" s="514"/>
      <c r="J5" s="514"/>
      <c r="K5" s="514"/>
    </row>
    <row r="6" spans="1:11">
      <c r="H6" s="514" t="s">
        <v>35</v>
      </c>
      <c r="I6" s="514"/>
      <c r="J6" s="514"/>
      <c r="K6" s="514"/>
    </row>
    <row r="7" spans="1:11">
      <c r="H7" s="512" t="s">
        <v>622</v>
      </c>
      <c r="I7" s="512"/>
      <c r="J7" s="512"/>
      <c r="K7" s="512"/>
    </row>
    <row r="8" spans="1:11">
      <c r="H8" s="512" t="s">
        <v>16</v>
      </c>
      <c r="I8" s="512"/>
      <c r="J8" s="512"/>
      <c r="K8" s="512"/>
    </row>
    <row r="9" spans="1:11" ht="36" customHeight="1">
      <c r="H9" s="515" t="s">
        <v>623</v>
      </c>
      <c r="I9" s="515"/>
      <c r="J9" s="515"/>
      <c r="K9" s="515"/>
    </row>
    <row r="10" spans="1:11">
      <c r="H10" s="155"/>
      <c r="I10" s="155"/>
      <c r="J10" s="155"/>
      <c r="K10" s="155"/>
    </row>
    <row r="12" spans="1:11" ht="39" customHeight="1">
      <c r="A12" s="511" t="s">
        <v>81</v>
      </c>
      <c r="B12" s="511"/>
      <c r="C12" s="511"/>
      <c r="D12" s="511"/>
      <c r="E12" s="511"/>
      <c r="F12" s="511"/>
      <c r="G12" s="511"/>
      <c r="H12" s="511"/>
      <c r="I12" s="511"/>
      <c r="J12" s="511"/>
      <c r="K12" s="511"/>
    </row>
    <row r="14" spans="1:11" s="156" customFormat="1" ht="30" customHeight="1">
      <c r="A14" s="516" t="s">
        <v>10</v>
      </c>
      <c r="B14" s="513" t="s">
        <v>26</v>
      </c>
      <c r="C14" s="513"/>
      <c r="D14" s="513"/>
      <c r="E14" s="513"/>
      <c r="F14" s="517" t="s">
        <v>22</v>
      </c>
      <c r="G14" s="516" t="s">
        <v>6</v>
      </c>
      <c r="H14" s="516"/>
      <c r="I14" s="516"/>
      <c r="J14" s="516"/>
      <c r="K14" s="516" t="s">
        <v>13</v>
      </c>
    </row>
    <row r="15" spans="1:11" s="156" customFormat="1" ht="16.5" customHeight="1">
      <c r="A15" s="516"/>
      <c r="B15" s="513" t="s">
        <v>7</v>
      </c>
      <c r="C15" s="513" t="s">
        <v>25</v>
      </c>
      <c r="D15" s="513" t="s">
        <v>8</v>
      </c>
      <c r="E15" s="513" t="s">
        <v>9</v>
      </c>
      <c r="F15" s="517"/>
      <c r="G15" s="516" t="s">
        <v>11</v>
      </c>
      <c r="H15" s="516"/>
      <c r="I15" s="516"/>
      <c r="J15" s="516"/>
      <c r="K15" s="516"/>
    </row>
    <row r="16" spans="1:11" s="156" customFormat="1" ht="49.5">
      <c r="A16" s="516"/>
      <c r="B16" s="513"/>
      <c r="C16" s="513"/>
      <c r="D16" s="513"/>
      <c r="E16" s="513"/>
      <c r="F16" s="517"/>
      <c r="G16" s="152" t="s">
        <v>5</v>
      </c>
      <c r="H16" s="152" t="s">
        <v>0</v>
      </c>
      <c r="I16" s="152" t="s">
        <v>1</v>
      </c>
      <c r="J16" s="516" t="s">
        <v>12</v>
      </c>
      <c r="K16" s="516"/>
    </row>
    <row r="17" spans="1:16" s="156" customFormat="1" ht="16.5" customHeight="1">
      <c r="A17" s="516"/>
      <c r="B17" s="513"/>
      <c r="C17" s="513"/>
      <c r="D17" s="513"/>
      <c r="E17" s="513"/>
      <c r="F17" s="517"/>
      <c r="G17" s="152" t="s">
        <v>2</v>
      </c>
      <c r="H17" s="152" t="s">
        <v>3</v>
      </c>
      <c r="I17" s="152" t="s">
        <v>4</v>
      </c>
      <c r="J17" s="516"/>
      <c r="K17" s="516"/>
    </row>
    <row r="18" spans="1:16" ht="82.5">
      <c r="A18" s="1" t="s">
        <v>17</v>
      </c>
      <c r="B18" s="3">
        <v>145</v>
      </c>
      <c r="C18" s="351" t="s">
        <v>635</v>
      </c>
      <c r="D18" s="3" t="s">
        <v>37</v>
      </c>
      <c r="E18" s="9" t="s">
        <v>43</v>
      </c>
      <c r="F18" s="2" t="s">
        <v>55</v>
      </c>
      <c r="G18" s="192">
        <v>1881.6</v>
      </c>
      <c r="H18" s="5">
        <v>1274.4000000000001</v>
      </c>
      <c r="I18" s="5">
        <v>1274.4000000000001</v>
      </c>
      <c r="J18" s="5">
        <f>G18+H18+I18</f>
        <v>4430.3999999999996</v>
      </c>
      <c r="K18" s="6" t="s">
        <v>80</v>
      </c>
    </row>
    <row r="19" spans="1:16" ht="90.75" customHeight="1">
      <c r="A19" s="7" t="s">
        <v>36</v>
      </c>
      <c r="B19" s="3" t="s">
        <v>38</v>
      </c>
      <c r="C19" s="3" t="s">
        <v>39</v>
      </c>
      <c r="D19" s="3" t="s">
        <v>40</v>
      </c>
      <c r="E19" s="9" t="s">
        <v>43</v>
      </c>
      <c r="F19" s="2" t="s">
        <v>55</v>
      </c>
      <c r="G19" s="193">
        <v>13035.7</v>
      </c>
      <c r="H19" s="8">
        <v>10535.7</v>
      </c>
      <c r="I19" s="8">
        <v>10535.7</v>
      </c>
      <c r="J19" s="5">
        <f>G19+H19+I19</f>
        <v>34107.100000000006</v>
      </c>
      <c r="K19" s="6" t="s">
        <v>61</v>
      </c>
    </row>
    <row r="20" spans="1:16" ht="82.5">
      <c r="A20" s="1" t="s">
        <v>34</v>
      </c>
      <c r="B20" s="3" t="s">
        <v>43</v>
      </c>
      <c r="C20" s="3" t="s">
        <v>41</v>
      </c>
      <c r="D20" s="3" t="s">
        <v>42</v>
      </c>
      <c r="E20" s="9" t="s">
        <v>43</v>
      </c>
      <c r="F20" s="2"/>
      <c r="G20" s="192">
        <f>G21+G22+G23+G24+G25</f>
        <v>132671.79999999999</v>
      </c>
      <c r="H20" s="5">
        <f>SUM(H21:H25)</f>
        <v>149756.9</v>
      </c>
      <c r="I20" s="5">
        <f>SUM(I21:I25)</f>
        <v>149756.9</v>
      </c>
      <c r="J20" s="5">
        <f t="shared" ref="J20:J28" si="0">G20+H20+I20</f>
        <v>432185.59999999998</v>
      </c>
      <c r="K20" s="6"/>
      <c r="L20" s="169"/>
      <c r="M20" s="169"/>
      <c r="N20" s="169"/>
      <c r="O20" s="169"/>
      <c r="P20" s="169"/>
    </row>
    <row r="21" spans="1:16" ht="163.5" customHeight="1">
      <c r="A21" s="4" t="s">
        <v>65</v>
      </c>
      <c r="B21" s="3" t="s">
        <v>51</v>
      </c>
      <c r="C21" s="3" t="s">
        <v>41</v>
      </c>
      <c r="D21" s="3" t="s">
        <v>44</v>
      </c>
      <c r="E21" s="9" t="s">
        <v>43</v>
      </c>
      <c r="F21" s="2" t="s">
        <v>649</v>
      </c>
      <c r="G21" s="192">
        <v>20872.599999999999</v>
      </c>
      <c r="H21" s="5">
        <v>39005.5</v>
      </c>
      <c r="I21" s="5">
        <v>39005.5</v>
      </c>
      <c r="J21" s="5">
        <f t="shared" si="0"/>
        <v>98883.6</v>
      </c>
      <c r="K21" s="6" t="s">
        <v>62</v>
      </c>
    </row>
    <row r="22" spans="1:16" ht="83.25">
      <c r="A22" s="4" t="s">
        <v>66</v>
      </c>
      <c r="B22" s="3" t="s">
        <v>38</v>
      </c>
      <c r="C22" s="3" t="s">
        <v>41</v>
      </c>
      <c r="D22" s="3" t="s">
        <v>45</v>
      </c>
      <c r="E22" s="9" t="s">
        <v>43</v>
      </c>
      <c r="F22" s="2" t="s">
        <v>55</v>
      </c>
      <c r="G22" s="192">
        <v>19955.400000000001</v>
      </c>
      <c r="H22" s="5">
        <v>19634.2</v>
      </c>
      <c r="I22" s="5">
        <v>19634.2</v>
      </c>
      <c r="J22" s="5">
        <f t="shared" si="0"/>
        <v>59223.8</v>
      </c>
      <c r="K22" s="6" t="s">
        <v>425</v>
      </c>
    </row>
    <row r="23" spans="1:16" ht="66">
      <c r="A23" s="4" t="s">
        <v>67</v>
      </c>
      <c r="B23" s="3" t="s">
        <v>52</v>
      </c>
      <c r="C23" s="3" t="s">
        <v>41</v>
      </c>
      <c r="D23" s="3" t="s">
        <v>46</v>
      </c>
      <c r="E23" s="9" t="s">
        <v>43</v>
      </c>
      <c r="F23" s="2" t="s">
        <v>56</v>
      </c>
      <c r="G23" s="194">
        <v>14985</v>
      </c>
      <c r="H23" s="5">
        <v>14258.4</v>
      </c>
      <c r="I23" s="5">
        <v>14258.4</v>
      </c>
      <c r="J23" s="5">
        <f t="shared" si="0"/>
        <v>43501.8</v>
      </c>
      <c r="K23" s="6" t="s">
        <v>424</v>
      </c>
    </row>
    <row r="24" spans="1:16" ht="132.75">
      <c r="A24" s="4" t="s">
        <v>83</v>
      </c>
      <c r="B24" s="3" t="s">
        <v>52</v>
      </c>
      <c r="C24" s="3" t="s">
        <v>41</v>
      </c>
      <c r="D24" s="3" t="s">
        <v>47</v>
      </c>
      <c r="E24" s="9" t="s">
        <v>43</v>
      </c>
      <c r="F24" s="2" t="s">
        <v>56</v>
      </c>
      <c r="G24" s="192">
        <v>57251.8</v>
      </c>
      <c r="H24" s="5">
        <v>57251.8</v>
      </c>
      <c r="I24" s="5">
        <v>57251.8</v>
      </c>
      <c r="J24" s="5">
        <f t="shared" si="0"/>
        <v>171755.40000000002</v>
      </c>
      <c r="K24" s="10" t="s">
        <v>589</v>
      </c>
    </row>
    <row r="25" spans="1:16" ht="99.75">
      <c r="A25" s="1" t="s">
        <v>68</v>
      </c>
      <c r="B25" s="3" t="s">
        <v>38</v>
      </c>
      <c r="C25" s="3" t="s">
        <v>41</v>
      </c>
      <c r="D25" s="3" t="s">
        <v>48</v>
      </c>
      <c r="E25" s="9" t="s">
        <v>43</v>
      </c>
      <c r="F25" s="2" t="s">
        <v>55</v>
      </c>
      <c r="G25" s="5">
        <v>19607</v>
      </c>
      <c r="H25" s="5">
        <v>19607</v>
      </c>
      <c r="I25" s="5">
        <v>19607</v>
      </c>
      <c r="J25" s="5">
        <f t="shared" si="0"/>
        <v>58821</v>
      </c>
      <c r="K25" s="6" t="s">
        <v>57</v>
      </c>
    </row>
    <row r="26" spans="1:16" ht="82.5">
      <c r="A26" s="1" t="s">
        <v>18</v>
      </c>
      <c r="B26" s="3" t="s">
        <v>43</v>
      </c>
      <c r="C26" s="3" t="s">
        <v>43</v>
      </c>
      <c r="D26" s="3" t="s">
        <v>50</v>
      </c>
      <c r="E26" s="9" t="s">
        <v>43</v>
      </c>
      <c r="F26" s="153"/>
      <c r="G26" s="5">
        <f>SUM(G27)</f>
        <v>5967</v>
      </c>
      <c r="H26" s="5">
        <f>SUM(H27)</f>
        <v>5967</v>
      </c>
      <c r="I26" s="5">
        <f>SUM(I27)</f>
        <v>5967</v>
      </c>
      <c r="J26" s="5">
        <f t="shared" si="0"/>
        <v>17901</v>
      </c>
      <c r="K26" s="157"/>
    </row>
    <row r="27" spans="1:16" ht="116.25">
      <c r="A27" s="4" t="s">
        <v>69</v>
      </c>
      <c r="B27" s="3" t="s">
        <v>43</v>
      </c>
      <c r="C27" s="3" t="s">
        <v>43</v>
      </c>
      <c r="D27" s="3" t="s">
        <v>49</v>
      </c>
      <c r="E27" s="9" t="s">
        <v>43</v>
      </c>
      <c r="F27" s="153" t="s">
        <v>114</v>
      </c>
      <c r="G27" s="158">
        <v>5967</v>
      </c>
      <c r="H27" s="158">
        <v>5967</v>
      </c>
      <c r="I27" s="158">
        <v>5967</v>
      </c>
      <c r="J27" s="5">
        <f t="shared" si="0"/>
        <v>17901</v>
      </c>
      <c r="K27" s="6" t="s">
        <v>58</v>
      </c>
    </row>
    <row r="28" spans="1:16" ht="49.5">
      <c r="A28" s="1" t="s">
        <v>19</v>
      </c>
      <c r="B28" s="3" t="s">
        <v>43</v>
      </c>
      <c r="C28" s="3" t="s">
        <v>41</v>
      </c>
      <c r="D28" s="3" t="s">
        <v>53</v>
      </c>
      <c r="E28" s="9" t="s">
        <v>43</v>
      </c>
      <c r="F28" s="157"/>
      <c r="G28" s="5">
        <f>SUM(G29:G31)</f>
        <v>19114.5</v>
      </c>
      <c r="H28" s="5">
        <f>SUM(H29:H31)</f>
        <v>16855.399999999998</v>
      </c>
      <c r="I28" s="5">
        <f>SUM(I29:I31)</f>
        <v>17055.399999999998</v>
      </c>
      <c r="J28" s="5">
        <f t="shared" si="0"/>
        <v>53025.299999999988</v>
      </c>
      <c r="K28" s="157"/>
    </row>
    <row r="29" spans="1:16" ht="91.5" customHeight="1">
      <c r="A29" s="4" t="s">
        <v>70</v>
      </c>
      <c r="B29" s="3" t="s">
        <v>54</v>
      </c>
      <c r="C29" s="3" t="s">
        <v>41</v>
      </c>
      <c r="D29" s="3" t="s">
        <v>59</v>
      </c>
      <c r="E29" s="9" t="s">
        <v>43</v>
      </c>
      <c r="F29" s="165" t="s">
        <v>419</v>
      </c>
      <c r="G29" s="5">
        <v>1220</v>
      </c>
      <c r="H29" s="5">
        <v>1850</v>
      </c>
      <c r="I29" s="5">
        <v>1850</v>
      </c>
      <c r="J29" s="5">
        <f>G29+H29+I29</f>
        <v>4920</v>
      </c>
      <c r="K29" s="6" t="s">
        <v>23</v>
      </c>
    </row>
    <row r="30" spans="1:16" ht="135.75" customHeight="1">
      <c r="A30" s="4" t="s">
        <v>71</v>
      </c>
      <c r="B30" s="3" t="s">
        <v>38</v>
      </c>
      <c r="C30" s="3" t="s">
        <v>41</v>
      </c>
      <c r="D30" s="3" t="s">
        <v>60</v>
      </c>
      <c r="E30" s="9" t="s">
        <v>43</v>
      </c>
      <c r="F30" s="2" t="s">
        <v>418</v>
      </c>
      <c r="G30" s="192">
        <v>14007.8</v>
      </c>
      <c r="H30" s="5">
        <v>12587.8</v>
      </c>
      <c r="I30" s="5">
        <v>12587.8</v>
      </c>
      <c r="J30" s="5">
        <f t="shared" ref="J30:J36" si="1">G30+H30+I30</f>
        <v>39183.399999999994</v>
      </c>
      <c r="K30" s="6" t="s">
        <v>375</v>
      </c>
    </row>
    <row r="31" spans="1:16" ht="92.25" customHeight="1">
      <c r="A31" s="4" t="s">
        <v>72</v>
      </c>
      <c r="B31" s="3" t="s">
        <v>73</v>
      </c>
      <c r="C31" s="3" t="s">
        <v>41</v>
      </c>
      <c r="D31" s="3" t="s">
        <v>74</v>
      </c>
      <c r="E31" s="9" t="s">
        <v>43</v>
      </c>
      <c r="F31" s="152" t="s">
        <v>414</v>
      </c>
      <c r="G31" s="5">
        <v>3886.7</v>
      </c>
      <c r="H31" s="5">
        <v>2417.6</v>
      </c>
      <c r="I31" s="5">
        <v>2617.6</v>
      </c>
      <c r="J31" s="5">
        <f t="shared" si="1"/>
        <v>8921.9</v>
      </c>
      <c r="K31" s="6" t="s">
        <v>24</v>
      </c>
    </row>
    <row r="32" spans="1:16" ht="123" customHeight="1">
      <c r="A32" s="1" t="s">
        <v>82</v>
      </c>
      <c r="B32" s="3" t="s">
        <v>38</v>
      </c>
      <c r="C32" s="3" t="s">
        <v>75</v>
      </c>
      <c r="D32" s="3" t="s">
        <v>76</v>
      </c>
      <c r="E32" s="9" t="s">
        <v>43</v>
      </c>
      <c r="F32" s="2" t="s">
        <v>21</v>
      </c>
      <c r="G32" s="5">
        <v>5189</v>
      </c>
      <c r="H32" s="5">
        <v>5189</v>
      </c>
      <c r="I32" s="5">
        <v>5189</v>
      </c>
      <c r="J32" s="5">
        <f t="shared" si="1"/>
        <v>15567</v>
      </c>
      <c r="K32" s="6" t="s">
        <v>63</v>
      </c>
    </row>
    <row r="33" spans="1:11" ht="156.75" customHeight="1">
      <c r="A33" s="1" t="s">
        <v>28</v>
      </c>
      <c r="B33" s="3" t="s">
        <v>38</v>
      </c>
      <c r="C33" s="3" t="s">
        <v>41</v>
      </c>
      <c r="D33" s="3" t="s">
        <v>77</v>
      </c>
      <c r="E33" s="9" t="s">
        <v>43</v>
      </c>
      <c r="F33" s="2" t="s">
        <v>21</v>
      </c>
      <c r="G33" s="5">
        <v>3717.6</v>
      </c>
      <c r="H33" s="5">
        <v>3717.6</v>
      </c>
      <c r="I33" s="5">
        <v>3717.6</v>
      </c>
      <c r="J33" s="5">
        <f t="shared" si="1"/>
        <v>11152.8</v>
      </c>
      <c r="K33" s="6" t="s">
        <v>64</v>
      </c>
    </row>
    <row r="34" spans="1:11" ht="66">
      <c r="A34" s="1" t="s">
        <v>30</v>
      </c>
      <c r="B34" s="3" t="s">
        <v>38</v>
      </c>
      <c r="C34" s="351" t="s">
        <v>41</v>
      </c>
      <c r="D34" s="3" t="s">
        <v>78</v>
      </c>
      <c r="E34" s="9" t="s">
        <v>43</v>
      </c>
      <c r="F34" s="2" t="s">
        <v>27</v>
      </c>
      <c r="G34" s="5">
        <v>1155.3</v>
      </c>
      <c r="H34" s="5">
        <v>1450</v>
      </c>
      <c r="I34" s="5">
        <v>1450</v>
      </c>
      <c r="J34" s="5">
        <f t="shared" si="1"/>
        <v>4055.3</v>
      </c>
      <c r="K34" s="6" t="s">
        <v>31</v>
      </c>
    </row>
    <row r="35" spans="1:11" ht="82.5">
      <c r="A35" s="1" t="s">
        <v>32</v>
      </c>
      <c r="B35" s="3" t="s">
        <v>38</v>
      </c>
      <c r="C35" s="351" t="s">
        <v>41</v>
      </c>
      <c r="D35" s="3" t="s">
        <v>79</v>
      </c>
      <c r="E35" s="9" t="s">
        <v>43</v>
      </c>
      <c r="F35" s="2" t="s">
        <v>27</v>
      </c>
      <c r="G35" s="5">
        <v>0</v>
      </c>
      <c r="H35" s="5">
        <v>0</v>
      </c>
      <c r="I35" s="5">
        <v>7500</v>
      </c>
      <c r="J35" s="5">
        <f t="shared" si="1"/>
        <v>7500</v>
      </c>
      <c r="K35" s="6" t="s">
        <v>33</v>
      </c>
    </row>
    <row r="36" spans="1:11">
      <c r="A36" s="159" t="s">
        <v>20</v>
      </c>
      <c r="B36" s="9"/>
      <c r="C36" s="9"/>
      <c r="D36" s="9"/>
      <c r="E36" s="9"/>
      <c r="F36" s="159"/>
      <c r="G36" s="195">
        <f>G18+G19+G20+G26+G28+G32+G33+G34</f>
        <v>182732.49999999997</v>
      </c>
      <c r="H36" s="160">
        <f>H18+H19+H20+H26+H28+H32+H33+H34</f>
        <v>194746</v>
      </c>
      <c r="I36" s="160">
        <f>I18+I19+I20+I26+I28+I32+I33+I34+I35</f>
        <v>202446</v>
      </c>
      <c r="J36" s="161">
        <f t="shared" si="1"/>
        <v>579924.5</v>
      </c>
      <c r="K36" s="159"/>
    </row>
    <row r="40" spans="1:11" s="163" customFormat="1" ht="41.25" customHeight="1">
      <c r="A40" s="504" t="s">
        <v>84</v>
      </c>
      <c r="B40" s="504"/>
      <c r="C40" s="504"/>
      <c r="D40" s="162"/>
      <c r="E40" s="162"/>
      <c r="G40" s="163" t="s">
        <v>29</v>
      </c>
    </row>
  </sheetData>
  <mergeCells count="20">
    <mergeCell ref="A40:C40"/>
    <mergeCell ref="A14:A17"/>
    <mergeCell ref="E15:E17"/>
    <mergeCell ref="F14:F17"/>
    <mergeCell ref="K14:K17"/>
    <mergeCell ref="A12:K12"/>
    <mergeCell ref="H3:K3"/>
    <mergeCell ref="H4:K4"/>
    <mergeCell ref="B14:E14"/>
    <mergeCell ref="B15:B17"/>
    <mergeCell ref="C15:C17"/>
    <mergeCell ref="D15:D17"/>
    <mergeCell ref="H5:K5"/>
    <mergeCell ref="H6:K6"/>
    <mergeCell ref="H7:K7"/>
    <mergeCell ref="H8:K8"/>
    <mergeCell ref="H9:K9"/>
    <mergeCell ref="G14:J14"/>
    <mergeCell ref="G15:J15"/>
    <mergeCell ref="J16:J17"/>
  </mergeCells>
  <printOptions horizontalCentered="1"/>
  <pageMargins left="0" right="0" top="0.19685039370078741" bottom="0.19685039370078741" header="0.31496062992125984" footer="0.31496062992125984"/>
  <pageSetup paperSize="9" scale="65" fitToHeight="34" orientation="landscape" r:id="rId1"/>
</worksheet>
</file>

<file path=xl/worksheets/sheet15.xml><?xml version="1.0" encoding="utf-8"?>
<worksheet xmlns="http://schemas.openxmlformats.org/spreadsheetml/2006/main" xmlns:r="http://schemas.openxmlformats.org/officeDocument/2006/relationships">
  <sheetPr>
    <outlinePr summaryBelow="0" summaryRight="0"/>
    <pageSetUpPr fitToPage="1"/>
  </sheetPr>
  <dimension ref="A1:V215"/>
  <sheetViews>
    <sheetView view="pageBreakPreview" topLeftCell="D1" zoomScale="76" zoomScaleNormal="86" zoomScaleSheetLayoutView="76" workbookViewId="0">
      <selection activeCell="Q1" sqref="Q1:S1"/>
    </sheetView>
  </sheetViews>
  <sheetFormatPr defaultRowHeight="15"/>
  <cols>
    <col min="1" max="1" width="6.42578125" style="13" customWidth="1"/>
    <col min="2" max="2" width="60.7109375" style="14" customWidth="1"/>
    <col min="3" max="3" width="18.42578125" style="15" customWidth="1"/>
    <col min="4" max="4" width="9.7109375" style="17" customWidth="1"/>
    <col min="5" max="5" width="9.85546875" style="15" customWidth="1"/>
    <col min="6" max="6" width="18.5703125" style="15" customWidth="1"/>
    <col min="7" max="7" width="17.42578125" style="171" customWidth="1"/>
    <col min="8" max="8" width="12.85546875" style="16" customWidth="1"/>
    <col min="9" max="9" width="17.5703125" style="171" customWidth="1"/>
    <col min="10" max="10" width="14.28515625" style="175" customWidth="1"/>
    <col min="11" max="11" width="14.28515625" style="17" customWidth="1"/>
    <col min="12" max="12" width="17.28515625" style="15" customWidth="1"/>
    <col min="13" max="13" width="12.7109375" style="15" customWidth="1"/>
    <col min="14" max="16" width="14.5703125" style="15" customWidth="1"/>
    <col min="17" max="17" width="17.28515625" style="15" customWidth="1"/>
    <col min="18" max="18" width="12.7109375" style="15" customWidth="1"/>
    <col min="19" max="20" width="15.7109375" style="15" customWidth="1"/>
    <col min="21" max="21" width="14.140625" style="14" customWidth="1"/>
    <col min="22" max="16384" width="9.140625" style="14"/>
  </cols>
  <sheetData>
    <row r="1" spans="1:21" ht="47.25" customHeight="1">
      <c r="H1" s="496"/>
      <c r="I1" s="496"/>
      <c r="J1" s="496"/>
      <c r="K1" s="496"/>
      <c r="Q1" s="520" t="s">
        <v>668</v>
      </c>
      <c r="R1" s="520"/>
      <c r="S1" s="520"/>
    </row>
    <row r="2" spans="1:21" ht="92.25" customHeight="1">
      <c r="H2" s="518"/>
      <c r="I2" s="518"/>
      <c r="J2" s="518"/>
      <c r="K2" s="518"/>
      <c r="Q2" s="520" t="s">
        <v>624</v>
      </c>
      <c r="R2" s="520"/>
      <c r="S2" s="520"/>
      <c r="T2" s="116"/>
    </row>
    <row r="4" spans="1:21" ht="15" customHeight="1"/>
    <row r="5" spans="1:21" ht="18.75" customHeight="1">
      <c r="A5" s="519" t="s">
        <v>154</v>
      </c>
      <c r="B5" s="519"/>
      <c r="C5" s="519"/>
      <c r="D5" s="519"/>
      <c r="E5" s="519"/>
      <c r="F5" s="519"/>
      <c r="G5" s="519"/>
      <c r="H5" s="519"/>
      <c r="I5" s="519"/>
      <c r="J5" s="519"/>
      <c r="K5" s="519"/>
      <c r="L5" s="519"/>
      <c r="M5" s="519"/>
      <c r="N5" s="519"/>
      <c r="O5" s="519"/>
      <c r="P5" s="519"/>
      <c r="Q5" s="519"/>
      <c r="R5" s="519"/>
      <c r="S5" s="519"/>
      <c r="T5" s="519"/>
      <c r="U5" s="519"/>
    </row>
    <row r="6" spans="1:21" ht="36" customHeight="1">
      <c r="A6" s="529" t="s">
        <v>155</v>
      </c>
      <c r="B6" s="529"/>
      <c r="C6" s="529"/>
      <c r="D6" s="529"/>
      <c r="E6" s="529"/>
      <c r="F6" s="529"/>
      <c r="G6" s="529"/>
      <c r="H6" s="529"/>
      <c r="I6" s="529"/>
      <c r="J6" s="529"/>
      <c r="K6" s="529"/>
      <c r="L6" s="529"/>
      <c r="M6" s="529"/>
      <c r="N6" s="529"/>
      <c r="O6" s="529"/>
      <c r="P6" s="529"/>
      <c r="Q6" s="529"/>
      <c r="R6" s="529"/>
      <c r="S6" s="529"/>
      <c r="T6" s="529"/>
      <c r="U6" s="529"/>
    </row>
    <row r="7" spans="1:21">
      <c r="B7" s="116"/>
      <c r="L7" s="18"/>
      <c r="M7" s="18"/>
      <c r="N7" s="18"/>
      <c r="O7" s="18"/>
      <c r="P7" s="18"/>
      <c r="Q7" s="18"/>
      <c r="R7" s="18"/>
      <c r="S7" s="18"/>
      <c r="T7" s="18"/>
    </row>
    <row r="8" spans="1:21" ht="18.75" customHeight="1">
      <c r="A8" s="525" t="s">
        <v>156</v>
      </c>
      <c r="B8" s="521" t="s">
        <v>634</v>
      </c>
      <c r="C8" s="521" t="s">
        <v>90</v>
      </c>
      <c r="D8" s="521" t="s">
        <v>26</v>
      </c>
      <c r="E8" s="521"/>
      <c r="F8" s="521" t="s">
        <v>158</v>
      </c>
      <c r="G8" s="526" t="s">
        <v>2</v>
      </c>
      <c r="H8" s="527"/>
      <c r="I8" s="527"/>
      <c r="J8" s="527"/>
      <c r="K8" s="528"/>
      <c r="L8" s="526" t="s">
        <v>3</v>
      </c>
      <c r="M8" s="527"/>
      <c r="N8" s="527"/>
      <c r="O8" s="527"/>
      <c r="P8" s="528"/>
      <c r="Q8" s="521" t="s">
        <v>4</v>
      </c>
      <c r="R8" s="521"/>
      <c r="S8" s="521"/>
      <c r="T8" s="521"/>
      <c r="U8" s="521"/>
    </row>
    <row r="9" spans="1:21" ht="18.75" customHeight="1">
      <c r="A9" s="525"/>
      <c r="B9" s="521"/>
      <c r="C9" s="521"/>
      <c r="D9" s="521"/>
      <c r="E9" s="521"/>
      <c r="F9" s="521"/>
      <c r="G9" s="534" t="s">
        <v>630</v>
      </c>
      <c r="H9" s="526" t="s">
        <v>631</v>
      </c>
      <c r="I9" s="527"/>
      <c r="J9" s="527"/>
      <c r="K9" s="528"/>
      <c r="L9" s="534" t="s">
        <v>632</v>
      </c>
      <c r="M9" s="526" t="s">
        <v>631</v>
      </c>
      <c r="N9" s="527"/>
      <c r="O9" s="527"/>
      <c r="P9" s="528"/>
      <c r="Q9" s="534" t="s">
        <v>633</v>
      </c>
      <c r="R9" s="526" t="s">
        <v>631</v>
      </c>
      <c r="S9" s="527"/>
      <c r="T9" s="527"/>
      <c r="U9" s="528"/>
    </row>
    <row r="10" spans="1:21" ht="18.75" customHeight="1">
      <c r="A10" s="525"/>
      <c r="B10" s="521"/>
      <c r="C10" s="521"/>
      <c r="D10" s="521"/>
      <c r="E10" s="521"/>
      <c r="F10" s="521"/>
      <c r="G10" s="534"/>
      <c r="H10" s="521" t="s">
        <v>159</v>
      </c>
      <c r="I10" s="534" t="s">
        <v>160</v>
      </c>
      <c r="J10" s="531" t="s">
        <v>161</v>
      </c>
      <c r="K10" s="522" t="s">
        <v>150</v>
      </c>
      <c r="L10" s="534"/>
      <c r="M10" s="521" t="s">
        <v>159</v>
      </c>
      <c r="N10" s="521" t="s">
        <v>160</v>
      </c>
      <c r="O10" s="522" t="s">
        <v>161</v>
      </c>
      <c r="P10" s="522" t="s">
        <v>150</v>
      </c>
      <c r="Q10" s="534"/>
      <c r="R10" s="521" t="s">
        <v>159</v>
      </c>
      <c r="S10" s="521" t="s">
        <v>160</v>
      </c>
      <c r="T10" s="522" t="s">
        <v>161</v>
      </c>
      <c r="U10" s="522" t="s">
        <v>150</v>
      </c>
    </row>
    <row r="11" spans="1:21" ht="18.75" customHeight="1">
      <c r="A11" s="525"/>
      <c r="B11" s="521"/>
      <c r="C11" s="521"/>
      <c r="D11" s="521"/>
      <c r="E11" s="521"/>
      <c r="F11" s="521"/>
      <c r="G11" s="534"/>
      <c r="H11" s="521"/>
      <c r="I11" s="534"/>
      <c r="J11" s="532"/>
      <c r="K11" s="523"/>
      <c r="L11" s="534"/>
      <c r="M11" s="521"/>
      <c r="N11" s="521"/>
      <c r="O11" s="523"/>
      <c r="P11" s="523"/>
      <c r="Q11" s="534"/>
      <c r="R11" s="521"/>
      <c r="S11" s="521"/>
      <c r="T11" s="523"/>
      <c r="U11" s="523"/>
    </row>
    <row r="12" spans="1:21" ht="18.75" customHeight="1">
      <c r="A12" s="525"/>
      <c r="B12" s="521"/>
      <c r="C12" s="521"/>
      <c r="D12" s="44" t="s">
        <v>25</v>
      </c>
      <c r="E12" s="34" t="s">
        <v>157</v>
      </c>
      <c r="F12" s="521"/>
      <c r="G12" s="534"/>
      <c r="H12" s="521"/>
      <c r="I12" s="534"/>
      <c r="J12" s="533"/>
      <c r="K12" s="524"/>
      <c r="L12" s="534"/>
      <c r="M12" s="521"/>
      <c r="N12" s="521"/>
      <c r="O12" s="524"/>
      <c r="P12" s="524"/>
      <c r="Q12" s="534"/>
      <c r="R12" s="521"/>
      <c r="S12" s="521"/>
      <c r="T12" s="524"/>
      <c r="U12" s="524"/>
    </row>
    <row r="13" spans="1:21" s="23" customFormat="1" ht="64.5" customHeight="1">
      <c r="A13" s="19"/>
      <c r="B13" s="20" t="s">
        <v>629</v>
      </c>
      <c r="C13" s="21"/>
      <c r="D13" s="352"/>
      <c r="E13" s="21"/>
      <c r="F13" s="22">
        <f t="shared" ref="F13:U13" si="0">F14+F33+F45+F51+F54+F57</f>
        <v>4187210.6290000002</v>
      </c>
      <c r="G13" s="22">
        <f t="shared" si="0"/>
        <v>1359033.2290000001</v>
      </c>
      <c r="H13" s="22">
        <f t="shared" si="0"/>
        <v>176765.49999999997</v>
      </c>
      <c r="I13" s="22">
        <f t="shared" si="0"/>
        <v>1009005.5290000001</v>
      </c>
      <c r="J13" s="22">
        <f t="shared" si="0"/>
        <v>167295.20000000001</v>
      </c>
      <c r="K13" s="22">
        <f t="shared" si="0"/>
        <v>5967</v>
      </c>
      <c r="L13" s="22">
        <f t="shared" si="0"/>
        <v>1427590.0999999999</v>
      </c>
      <c r="M13" s="22">
        <f t="shared" si="0"/>
        <v>188779</v>
      </c>
      <c r="N13" s="22">
        <f t="shared" si="0"/>
        <v>1143875.7</v>
      </c>
      <c r="O13" s="22">
        <f t="shared" si="0"/>
        <v>88968.4</v>
      </c>
      <c r="P13" s="22">
        <f t="shared" si="0"/>
        <v>5967</v>
      </c>
      <c r="Q13" s="22">
        <f t="shared" si="0"/>
        <v>1400587.3</v>
      </c>
      <c r="R13" s="22">
        <f t="shared" si="0"/>
        <v>196479</v>
      </c>
      <c r="S13" s="22">
        <f t="shared" si="0"/>
        <v>1107787.6000000001</v>
      </c>
      <c r="T13" s="22">
        <f t="shared" si="0"/>
        <v>90353.7</v>
      </c>
      <c r="U13" s="22">
        <f t="shared" si="0"/>
        <v>5967</v>
      </c>
    </row>
    <row r="14" spans="1:21" s="28" customFormat="1" ht="80.25" customHeight="1">
      <c r="A14" s="24">
        <v>1</v>
      </c>
      <c r="B14" s="25" t="s">
        <v>162</v>
      </c>
      <c r="C14" s="26" t="s">
        <v>21</v>
      </c>
      <c r="D14" s="353"/>
      <c r="E14" s="26"/>
      <c r="F14" s="27">
        <f t="shared" ref="F14:F78" si="1">G14+L14+Q14</f>
        <v>286562.12899999996</v>
      </c>
      <c r="G14" s="27">
        <f>H14+I14+J14</f>
        <v>87171.929000000004</v>
      </c>
      <c r="H14" s="27">
        <f t="shared" ref="H14:U14" si="2">H15</f>
        <v>0</v>
      </c>
      <c r="I14" s="27">
        <f t="shared" si="2"/>
        <v>75120.828999999998</v>
      </c>
      <c r="J14" s="27">
        <f t="shared" si="2"/>
        <v>12051.1</v>
      </c>
      <c r="K14" s="27">
        <f t="shared" si="2"/>
        <v>0</v>
      </c>
      <c r="L14" s="27">
        <f>M14+N14+O14</f>
        <v>99308.599999999977</v>
      </c>
      <c r="M14" s="27">
        <f t="shared" si="2"/>
        <v>0</v>
      </c>
      <c r="N14" s="27">
        <f t="shared" si="2"/>
        <v>85089.39999999998</v>
      </c>
      <c r="O14" s="27">
        <f t="shared" si="2"/>
        <v>14219.2</v>
      </c>
      <c r="P14" s="27">
        <f t="shared" si="2"/>
        <v>0</v>
      </c>
      <c r="Q14" s="27">
        <f>R14+S14+T14</f>
        <v>100081.59999999998</v>
      </c>
      <c r="R14" s="27">
        <f t="shared" si="2"/>
        <v>0</v>
      </c>
      <c r="S14" s="27">
        <f t="shared" si="2"/>
        <v>85140.39999999998</v>
      </c>
      <c r="T14" s="27">
        <f t="shared" si="2"/>
        <v>14941.2</v>
      </c>
      <c r="U14" s="27">
        <f t="shared" si="2"/>
        <v>0</v>
      </c>
    </row>
    <row r="15" spans="1:21" ht="101.25" customHeight="1">
      <c r="A15" s="29"/>
      <c r="B15" s="334" t="s">
        <v>163</v>
      </c>
      <c r="C15" s="335"/>
      <c r="D15" s="342"/>
      <c r="E15" s="335"/>
      <c r="F15" s="336">
        <f t="shared" si="1"/>
        <v>286562.12899999996</v>
      </c>
      <c r="G15" s="336">
        <f>H15+I15+J15</f>
        <v>87171.929000000004</v>
      </c>
      <c r="H15" s="336">
        <f>H16+H17+H18+H19+H20+H21+H22+H23+H24+H25+H26+H27+H28+H29+H30+H31+H32</f>
        <v>0</v>
      </c>
      <c r="I15" s="336">
        <f>I16+I17+I18+I19+I20+I21+I22+I23+I24+I25+I26+I27+I28+I29+I30+I31+I32</f>
        <v>75120.828999999998</v>
      </c>
      <c r="J15" s="336">
        <f>J16+J17+J18+J19+J20+J21+J22+J23+J24+J25+J26+J27+J28+J29+J30+J31+J32</f>
        <v>12051.1</v>
      </c>
      <c r="K15" s="336">
        <f>K16+K17+K18+K19+K20+K21+K22+K23+K24+K25+K26+K27+K28+K29+K30+K31+K32</f>
        <v>0</v>
      </c>
      <c r="L15" s="336">
        <f>M15+N15+O15</f>
        <v>99308.599999999977</v>
      </c>
      <c r="M15" s="30">
        <f>M16+M17+M18+M19+M20+M21+M22+M23+M24+M25+M26+M27+M28+M29+M30</f>
        <v>0</v>
      </c>
      <c r="N15" s="30">
        <f>N16+N17+N18+N19+N20+N21+N22+N23+N24+N25+N26+N27+N28+N29+N30+N31</f>
        <v>85089.39999999998</v>
      </c>
      <c r="O15" s="30">
        <f>O16+O17+O18+O19+O20+O21+O22+O23+O24+O25+O26+O27+O28+O29+O30+O31</f>
        <v>14219.2</v>
      </c>
      <c r="P15" s="30">
        <f>P16+P17+P18+P19+P20+P21+P22+P23+P24+P25+P26+P27+P28+P29+P30</f>
        <v>0</v>
      </c>
      <c r="Q15" s="30">
        <f>R15+S15+T15</f>
        <v>100081.59999999998</v>
      </c>
      <c r="R15" s="30">
        <f>R16+R17+R18+R19+R20+R21+R22+R23+R24+R25+R26+R27+R28+R29+R30</f>
        <v>0</v>
      </c>
      <c r="S15" s="30">
        <f>S16+S17+S18+S19+S20+S21+S22+S23+S24+S25+S26+S27+S28+S29+S30+S31</f>
        <v>85140.39999999998</v>
      </c>
      <c r="T15" s="30">
        <f>T16+T17+T18+T19+T20+T21+T22+T23+T24+T25+T26+T27+T28+T29+T30+T31</f>
        <v>14941.2</v>
      </c>
      <c r="U15" s="30">
        <f>U16+U17+U18+U19+U20+U21+U22+U23+U24+U25+U26+U27+U28+U29+U30</f>
        <v>0</v>
      </c>
    </row>
    <row r="16" spans="1:21" s="173" customFormat="1" ht="75.75" customHeight="1">
      <c r="A16" s="29"/>
      <c r="B16" s="337" t="s">
        <v>164</v>
      </c>
      <c r="C16" s="335"/>
      <c r="D16" s="342">
        <v>1003</v>
      </c>
      <c r="E16" s="338" t="s">
        <v>165</v>
      </c>
      <c r="F16" s="335">
        <f t="shared" si="1"/>
        <v>59278.3</v>
      </c>
      <c r="G16" s="335">
        <f t="shared" ref="G16:G80" si="3">H16+I16</f>
        <v>17541.7</v>
      </c>
      <c r="H16" s="339"/>
      <c r="I16" s="339">
        <v>17541.7</v>
      </c>
      <c r="J16" s="339"/>
      <c r="K16" s="339"/>
      <c r="L16" s="335">
        <f t="shared" ref="L16:L30" si="4">M16+N16</f>
        <v>20868.3</v>
      </c>
      <c r="M16" s="37"/>
      <c r="N16" s="37">
        <v>20868.3</v>
      </c>
      <c r="O16" s="37"/>
      <c r="P16" s="37"/>
      <c r="Q16" s="37">
        <f t="shared" ref="Q16:Q30" si="5">R16+S16</f>
        <v>20868.3</v>
      </c>
      <c r="R16" s="37"/>
      <c r="S16" s="37">
        <v>20868.3</v>
      </c>
      <c r="T16" s="37"/>
      <c r="U16" s="40"/>
    </row>
    <row r="17" spans="1:22" s="173" customFormat="1" ht="107.25" customHeight="1">
      <c r="A17" s="29"/>
      <c r="B17" s="337" t="s">
        <v>166</v>
      </c>
      <c r="C17" s="335"/>
      <c r="D17" s="342">
        <v>1003</v>
      </c>
      <c r="E17" s="338" t="s">
        <v>167</v>
      </c>
      <c r="F17" s="335">
        <f t="shared" si="1"/>
        <v>149198.29999999999</v>
      </c>
      <c r="G17" s="335">
        <f t="shared" si="3"/>
        <v>46409.5</v>
      </c>
      <c r="H17" s="339"/>
      <c r="I17" s="339">
        <v>46409.5</v>
      </c>
      <c r="J17" s="339"/>
      <c r="K17" s="339"/>
      <c r="L17" s="335">
        <f t="shared" si="4"/>
        <v>51394.400000000001</v>
      </c>
      <c r="M17" s="37"/>
      <c r="N17" s="37">
        <v>51394.400000000001</v>
      </c>
      <c r="O17" s="37"/>
      <c r="P17" s="37"/>
      <c r="Q17" s="37">
        <f t="shared" si="5"/>
        <v>51394.400000000001</v>
      </c>
      <c r="R17" s="37"/>
      <c r="S17" s="37">
        <v>51394.400000000001</v>
      </c>
      <c r="T17" s="37"/>
      <c r="U17" s="40"/>
    </row>
    <row r="18" spans="1:22" s="173" customFormat="1" ht="104.25" customHeight="1">
      <c r="A18" s="29"/>
      <c r="B18" s="337" t="s">
        <v>168</v>
      </c>
      <c r="C18" s="335"/>
      <c r="D18" s="342">
        <v>1003</v>
      </c>
      <c r="E18" s="338" t="s">
        <v>169</v>
      </c>
      <c r="F18" s="335">
        <f t="shared" si="1"/>
        <v>3038.1</v>
      </c>
      <c r="G18" s="335">
        <f t="shared" si="3"/>
        <v>920.9</v>
      </c>
      <c r="H18" s="339"/>
      <c r="I18" s="339">
        <v>920.9</v>
      </c>
      <c r="J18" s="339"/>
      <c r="K18" s="339"/>
      <c r="L18" s="335">
        <f t="shared" si="4"/>
        <v>1058.5999999999999</v>
      </c>
      <c r="M18" s="37"/>
      <c r="N18" s="37">
        <v>1058.5999999999999</v>
      </c>
      <c r="O18" s="37"/>
      <c r="P18" s="37"/>
      <c r="Q18" s="37">
        <f t="shared" si="5"/>
        <v>1058.5999999999999</v>
      </c>
      <c r="R18" s="37"/>
      <c r="S18" s="37">
        <v>1058.5999999999999</v>
      </c>
      <c r="T18" s="37"/>
      <c r="U18" s="40"/>
    </row>
    <row r="19" spans="1:22" s="173" customFormat="1" ht="309" customHeight="1">
      <c r="A19" s="29"/>
      <c r="B19" s="337" t="s">
        <v>170</v>
      </c>
      <c r="C19" s="335"/>
      <c r="D19" s="342">
        <v>1003</v>
      </c>
      <c r="E19" s="338" t="s">
        <v>171</v>
      </c>
      <c r="F19" s="335">
        <f t="shared" si="1"/>
        <v>889.95899999999995</v>
      </c>
      <c r="G19" s="335">
        <f t="shared" si="3"/>
        <v>256.15899999999999</v>
      </c>
      <c r="H19" s="339"/>
      <c r="I19" s="339">
        <v>256.15899999999999</v>
      </c>
      <c r="J19" s="339"/>
      <c r="K19" s="339"/>
      <c r="L19" s="335">
        <f t="shared" si="4"/>
        <v>316.89999999999998</v>
      </c>
      <c r="M19" s="37"/>
      <c r="N19" s="37">
        <v>316.89999999999998</v>
      </c>
      <c r="O19" s="37"/>
      <c r="P19" s="37"/>
      <c r="Q19" s="37">
        <f t="shared" si="5"/>
        <v>316.89999999999998</v>
      </c>
      <c r="R19" s="37"/>
      <c r="S19" s="37">
        <v>316.89999999999998</v>
      </c>
      <c r="T19" s="37"/>
      <c r="U19" s="40"/>
    </row>
    <row r="20" spans="1:22" s="173" customFormat="1" ht="86.25" customHeight="1">
      <c r="A20" s="29"/>
      <c r="B20" s="337" t="s">
        <v>172</v>
      </c>
      <c r="C20" s="335"/>
      <c r="D20" s="342">
        <v>1003</v>
      </c>
      <c r="E20" s="338" t="s">
        <v>173</v>
      </c>
      <c r="F20" s="335">
        <f t="shared" si="1"/>
        <v>97.080000000000013</v>
      </c>
      <c r="G20" s="335">
        <f t="shared" si="3"/>
        <v>42.88</v>
      </c>
      <c r="H20" s="339"/>
      <c r="I20" s="339">
        <v>42.88</v>
      </c>
      <c r="J20" s="339"/>
      <c r="K20" s="339"/>
      <c r="L20" s="335">
        <f t="shared" si="4"/>
        <v>27.1</v>
      </c>
      <c r="M20" s="37"/>
      <c r="N20" s="37">
        <v>27.1</v>
      </c>
      <c r="O20" s="37"/>
      <c r="P20" s="37"/>
      <c r="Q20" s="37">
        <f t="shared" si="5"/>
        <v>27.1</v>
      </c>
      <c r="R20" s="37"/>
      <c r="S20" s="37">
        <v>27.1</v>
      </c>
      <c r="T20" s="37"/>
      <c r="U20" s="40"/>
    </row>
    <row r="21" spans="1:22" ht="105">
      <c r="A21" s="29"/>
      <c r="B21" s="337" t="s">
        <v>174</v>
      </c>
      <c r="C21" s="335"/>
      <c r="D21" s="342">
        <v>1003</v>
      </c>
      <c r="E21" s="338" t="s">
        <v>175</v>
      </c>
      <c r="F21" s="335">
        <f t="shared" si="1"/>
        <v>31.499999999999996</v>
      </c>
      <c r="G21" s="335">
        <f t="shared" si="3"/>
        <v>10.1</v>
      </c>
      <c r="H21" s="339"/>
      <c r="I21" s="339">
        <v>10.1</v>
      </c>
      <c r="J21" s="339"/>
      <c r="K21" s="339"/>
      <c r="L21" s="335">
        <f t="shared" si="4"/>
        <v>10.7</v>
      </c>
      <c r="M21" s="37"/>
      <c r="N21" s="37">
        <v>10.7</v>
      </c>
      <c r="O21" s="37"/>
      <c r="P21" s="37"/>
      <c r="Q21" s="37">
        <f t="shared" si="5"/>
        <v>10.7</v>
      </c>
      <c r="R21" s="37"/>
      <c r="S21" s="37">
        <v>10.7</v>
      </c>
      <c r="T21" s="37"/>
      <c r="U21" s="40"/>
    </row>
    <row r="22" spans="1:22" ht="105">
      <c r="A22" s="29"/>
      <c r="B22" s="337" t="s">
        <v>176</v>
      </c>
      <c r="C22" s="335"/>
      <c r="D22" s="342">
        <v>1003</v>
      </c>
      <c r="E22" s="338" t="s">
        <v>177</v>
      </c>
      <c r="F22" s="335">
        <f t="shared" si="1"/>
        <v>377.6</v>
      </c>
      <c r="G22" s="335">
        <f t="shared" si="3"/>
        <v>121.8</v>
      </c>
      <c r="H22" s="339"/>
      <c r="I22" s="339" t="s">
        <v>178</v>
      </c>
      <c r="J22" s="339"/>
      <c r="K22" s="339"/>
      <c r="L22" s="335">
        <f t="shared" si="4"/>
        <v>127.9</v>
      </c>
      <c r="M22" s="37"/>
      <c r="N22" s="37">
        <v>127.9</v>
      </c>
      <c r="O22" s="37"/>
      <c r="P22" s="37"/>
      <c r="Q22" s="37">
        <f t="shared" si="5"/>
        <v>127.9</v>
      </c>
      <c r="R22" s="37"/>
      <c r="S22" s="37">
        <v>127.9</v>
      </c>
      <c r="T22" s="37"/>
      <c r="U22" s="40"/>
    </row>
    <row r="23" spans="1:22" s="173" customFormat="1" ht="45">
      <c r="A23" s="29"/>
      <c r="B23" s="337" t="s">
        <v>415</v>
      </c>
      <c r="C23" s="335"/>
      <c r="D23" s="342">
        <v>1003</v>
      </c>
      <c r="E23" s="338" t="s">
        <v>179</v>
      </c>
      <c r="F23" s="335">
        <f t="shared" si="1"/>
        <v>41192</v>
      </c>
      <c r="G23" s="335">
        <f>H23+I23+J23</f>
        <v>12044.6</v>
      </c>
      <c r="H23" s="339"/>
      <c r="I23" s="339" t="s">
        <v>180</v>
      </c>
      <c r="J23" s="339">
        <v>12044.6</v>
      </c>
      <c r="K23" s="339"/>
      <c r="L23" s="335">
        <f>M23+N23+O23</f>
        <v>14212.7</v>
      </c>
      <c r="M23" s="37"/>
      <c r="N23" s="37">
        <v>0</v>
      </c>
      <c r="O23" s="37">
        <v>14212.7</v>
      </c>
      <c r="P23" s="37"/>
      <c r="Q23" s="37">
        <f>R23+S23+T23</f>
        <v>14934.7</v>
      </c>
      <c r="R23" s="37"/>
      <c r="S23" s="37">
        <v>0</v>
      </c>
      <c r="T23" s="37">
        <v>14934.7</v>
      </c>
      <c r="U23" s="40"/>
    </row>
    <row r="24" spans="1:22" ht="135">
      <c r="A24" s="29"/>
      <c r="B24" s="31" t="s">
        <v>181</v>
      </c>
      <c r="C24" s="114"/>
      <c r="D24" s="342">
        <v>1003</v>
      </c>
      <c r="E24" s="32" t="s">
        <v>182</v>
      </c>
      <c r="F24" s="188">
        <f t="shared" si="1"/>
        <v>0</v>
      </c>
      <c r="G24" s="188">
        <f t="shared" si="3"/>
        <v>0</v>
      </c>
      <c r="H24" s="33"/>
      <c r="I24" s="33" t="s">
        <v>180</v>
      </c>
      <c r="J24" s="33"/>
      <c r="K24" s="33"/>
      <c r="L24" s="37">
        <f t="shared" si="4"/>
        <v>0</v>
      </c>
      <c r="M24" s="37"/>
      <c r="N24" s="37">
        <v>0</v>
      </c>
      <c r="O24" s="37"/>
      <c r="P24" s="37"/>
      <c r="Q24" s="37">
        <f t="shared" si="5"/>
        <v>0</v>
      </c>
      <c r="R24" s="37"/>
      <c r="S24" s="37">
        <v>0</v>
      </c>
      <c r="T24" s="37"/>
      <c r="U24" s="40"/>
    </row>
    <row r="25" spans="1:22" s="173" customFormat="1" ht="105">
      <c r="A25" s="29"/>
      <c r="B25" s="337" t="s">
        <v>183</v>
      </c>
      <c r="C25" s="335"/>
      <c r="D25" s="342">
        <v>1003</v>
      </c>
      <c r="E25" s="338" t="s">
        <v>184</v>
      </c>
      <c r="F25" s="335">
        <f t="shared" si="1"/>
        <v>4647</v>
      </c>
      <c r="G25" s="335">
        <f t="shared" si="3"/>
        <v>1512.6</v>
      </c>
      <c r="H25" s="339"/>
      <c r="I25" s="339">
        <v>1512.6</v>
      </c>
      <c r="J25" s="339"/>
      <c r="K25" s="339"/>
      <c r="L25" s="37">
        <f t="shared" si="4"/>
        <v>1567.2</v>
      </c>
      <c r="M25" s="37"/>
      <c r="N25" s="37">
        <v>1567.2</v>
      </c>
      <c r="O25" s="37"/>
      <c r="P25" s="37"/>
      <c r="Q25" s="37">
        <f t="shared" si="5"/>
        <v>1567.2</v>
      </c>
      <c r="R25" s="37"/>
      <c r="S25" s="37">
        <v>1567.2</v>
      </c>
      <c r="T25" s="37"/>
      <c r="U25" s="40"/>
    </row>
    <row r="26" spans="1:22" ht="87.75" customHeight="1">
      <c r="A26" s="29"/>
      <c r="B26" s="337" t="s">
        <v>185</v>
      </c>
      <c r="C26" s="335"/>
      <c r="D26" s="342">
        <v>1003</v>
      </c>
      <c r="E26" s="338" t="s">
        <v>186</v>
      </c>
      <c r="F26" s="335">
        <f t="shared" si="1"/>
        <v>0</v>
      </c>
      <c r="G26" s="335">
        <f t="shared" si="3"/>
        <v>0</v>
      </c>
      <c r="H26" s="339"/>
      <c r="I26" s="339" t="s">
        <v>180</v>
      </c>
      <c r="J26" s="339"/>
      <c r="K26" s="339"/>
      <c r="L26" s="37">
        <f t="shared" si="4"/>
        <v>0</v>
      </c>
      <c r="M26" s="37"/>
      <c r="N26" s="37">
        <v>0</v>
      </c>
      <c r="O26" s="37"/>
      <c r="P26" s="37"/>
      <c r="Q26" s="37">
        <f t="shared" si="5"/>
        <v>0</v>
      </c>
      <c r="R26" s="37"/>
      <c r="S26" s="37">
        <v>0</v>
      </c>
      <c r="T26" s="37"/>
      <c r="U26" s="40"/>
    </row>
    <row r="27" spans="1:22" s="173" customFormat="1" ht="97.5" customHeight="1">
      <c r="A27" s="29"/>
      <c r="B27" s="337" t="s">
        <v>187</v>
      </c>
      <c r="C27" s="335"/>
      <c r="D27" s="342">
        <v>1003</v>
      </c>
      <c r="E27" s="338" t="s">
        <v>188</v>
      </c>
      <c r="F27" s="335">
        <f t="shared" si="1"/>
        <v>9011.6</v>
      </c>
      <c r="G27" s="335">
        <f t="shared" si="3"/>
        <v>2875.6</v>
      </c>
      <c r="H27" s="339"/>
      <c r="I27" s="339">
        <v>2875.6</v>
      </c>
      <c r="J27" s="339"/>
      <c r="K27" s="339"/>
      <c r="L27" s="37">
        <f t="shared" si="4"/>
        <v>3068</v>
      </c>
      <c r="M27" s="37"/>
      <c r="N27" s="37">
        <v>3068</v>
      </c>
      <c r="O27" s="37"/>
      <c r="P27" s="37"/>
      <c r="Q27" s="37">
        <f t="shared" si="5"/>
        <v>3068</v>
      </c>
      <c r="R27" s="37"/>
      <c r="S27" s="37">
        <v>3068</v>
      </c>
      <c r="T27" s="37"/>
      <c r="U27" s="40"/>
    </row>
    <row r="28" spans="1:22" ht="69" customHeight="1">
      <c r="A28" s="29"/>
      <c r="B28" s="340" t="s">
        <v>189</v>
      </c>
      <c r="C28" s="335"/>
      <c r="D28" s="342">
        <v>1003</v>
      </c>
      <c r="E28" s="55" t="s">
        <v>190</v>
      </c>
      <c r="F28" s="335">
        <f t="shared" si="1"/>
        <v>5753.1</v>
      </c>
      <c r="G28" s="335">
        <f t="shared" si="3"/>
        <v>1917.7</v>
      </c>
      <c r="H28" s="223"/>
      <c r="I28" s="223" t="s">
        <v>191</v>
      </c>
      <c r="J28" s="223"/>
      <c r="K28" s="223"/>
      <c r="L28" s="37">
        <f t="shared" si="4"/>
        <v>1917.7</v>
      </c>
      <c r="M28" s="37"/>
      <c r="N28" s="37">
        <v>1917.7</v>
      </c>
      <c r="O28" s="37"/>
      <c r="P28" s="37"/>
      <c r="Q28" s="37">
        <f t="shared" si="5"/>
        <v>1917.7</v>
      </c>
      <c r="R28" s="37"/>
      <c r="S28" s="37">
        <v>1917.7</v>
      </c>
      <c r="T28" s="37"/>
      <c r="U28" s="40"/>
    </row>
    <row r="29" spans="1:22" ht="240">
      <c r="A29" s="29"/>
      <c r="B29" s="337" t="s">
        <v>192</v>
      </c>
      <c r="C29" s="335"/>
      <c r="D29" s="342">
        <v>1003</v>
      </c>
      <c r="E29" s="338" t="s">
        <v>193</v>
      </c>
      <c r="F29" s="335">
        <f t="shared" si="1"/>
        <v>1215.1999999999998</v>
      </c>
      <c r="G29" s="335">
        <f t="shared" si="3"/>
        <v>348.4</v>
      </c>
      <c r="H29" s="339"/>
      <c r="I29" s="339" t="s">
        <v>194</v>
      </c>
      <c r="J29" s="339"/>
      <c r="K29" s="339"/>
      <c r="L29" s="37">
        <f t="shared" si="4"/>
        <v>407.9</v>
      </c>
      <c r="M29" s="37"/>
      <c r="N29" s="37">
        <v>407.9</v>
      </c>
      <c r="O29" s="37"/>
      <c r="P29" s="37"/>
      <c r="Q29" s="37">
        <f t="shared" si="5"/>
        <v>458.9</v>
      </c>
      <c r="R29" s="37"/>
      <c r="S29" s="37">
        <v>458.9</v>
      </c>
      <c r="T29" s="37"/>
      <c r="U29" s="40"/>
    </row>
    <row r="30" spans="1:22" s="173" customFormat="1" ht="98.25" customHeight="1">
      <c r="A30" s="29"/>
      <c r="B30" s="337" t="s">
        <v>195</v>
      </c>
      <c r="C30" s="335"/>
      <c r="D30" s="342">
        <v>1003</v>
      </c>
      <c r="E30" s="338" t="s">
        <v>196</v>
      </c>
      <c r="F30" s="335">
        <f t="shared" si="1"/>
        <v>11622.89</v>
      </c>
      <c r="G30" s="335">
        <f t="shared" si="3"/>
        <v>2973.49</v>
      </c>
      <c r="H30" s="339"/>
      <c r="I30" s="339">
        <v>2973.49</v>
      </c>
      <c r="J30" s="339"/>
      <c r="K30" s="339"/>
      <c r="L30" s="37">
        <f t="shared" si="4"/>
        <v>4324.7</v>
      </c>
      <c r="M30" s="37"/>
      <c r="N30" s="37">
        <v>4324.7</v>
      </c>
      <c r="O30" s="37"/>
      <c r="P30" s="37"/>
      <c r="Q30" s="37">
        <f t="shared" si="5"/>
        <v>4324.7</v>
      </c>
      <c r="R30" s="37"/>
      <c r="S30" s="37">
        <v>4324.7</v>
      </c>
      <c r="T30" s="37"/>
      <c r="U30" s="40"/>
    </row>
    <row r="31" spans="1:22" ht="60">
      <c r="A31" s="29"/>
      <c r="B31" s="337" t="s">
        <v>197</v>
      </c>
      <c r="C31" s="335"/>
      <c r="D31" s="342">
        <v>1003</v>
      </c>
      <c r="E31" s="338" t="s">
        <v>198</v>
      </c>
      <c r="F31" s="335">
        <f t="shared" si="1"/>
        <v>19.5</v>
      </c>
      <c r="G31" s="335">
        <f>H31+I31+J31</f>
        <v>6.5</v>
      </c>
      <c r="H31" s="339"/>
      <c r="I31" s="339"/>
      <c r="J31" s="339">
        <v>6.5</v>
      </c>
      <c r="K31" s="339"/>
      <c r="L31" s="37">
        <f>M31+N31+O31</f>
        <v>6.5</v>
      </c>
      <c r="M31" s="37"/>
      <c r="N31" s="37"/>
      <c r="O31" s="37">
        <v>6.5</v>
      </c>
      <c r="P31" s="37"/>
      <c r="Q31" s="37">
        <f>R31+S31+T31</f>
        <v>6.5</v>
      </c>
      <c r="R31" s="37"/>
      <c r="S31" s="37"/>
      <c r="T31" s="37">
        <v>6.5</v>
      </c>
      <c r="U31" s="40"/>
    </row>
    <row r="32" spans="1:22" s="173" customFormat="1" ht="165">
      <c r="A32" s="29"/>
      <c r="B32" s="337" t="s">
        <v>421</v>
      </c>
      <c r="C32" s="335"/>
      <c r="D32" s="342">
        <v>1003</v>
      </c>
      <c r="E32" s="338" t="s">
        <v>420</v>
      </c>
      <c r="F32" s="335">
        <f t="shared" si="1"/>
        <v>190</v>
      </c>
      <c r="G32" s="335">
        <f>H32+I32+J32</f>
        <v>190</v>
      </c>
      <c r="H32" s="339"/>
      <c r="I32" s="339">
        <v>190</v>
      </c>
      <c r="J32" s="339"/>
      <c r="K32" s="339"/>
      <c r="L32" s="37"/>
      <c r="M32" s="37"/>
      <c r="N32" s="37"/>
      <c r="O32" s="37"/>
      <c r="P32" s="37"/>
      <c r="Q32" s="37"/>
      <c r="R32" s="37"/>
      <c r="S32" s="37"/>
      <c r="T32" s="37"/>
      <c r="U32" s="40"/>
      <c r="V32" s="173" t="s">
        <v>422</v>
      </c>
    </row>
    <row r="33" spans="1:21" s="28" customFormat="1" ht="49.5" customHeight="1">
      <c r="A33" s="24">
        <v>2</v>
      </c>
      <c r="B33" s="25" t="s">
        <v>199</v>
      </c>
      <c r="C33" s="26" t="s">
        <v>21</v>
      </c>
      <c r="D33" s="353"/>
      <c r="E33" s="26"/>
      <c r="F33" s="27">
        <f t="shared" si="1"/>
        <v>200233.4</v>
      </c>
      <c r="G33" s="27">
        <f t="shared" si="3"/>
        <v>99175.3</v>
      </c>
      <c r="H33" s="27">
        <f t="shared" ref="H33:U33" si="6">H34+H43</f>
        <v>0</v>
      </c>
      <c r="I33" s="27">
        <f t="shared" si="6"/>
        <v>99175.3</v>
      </c>
      <c r="J33" s="27"/>
      <c r="K33" s="27">
        <f t="shared" si="6"/>
        <v>0</v>
      </c>
      <c r="L33" s="27">
        <f>M33+N33</f>
        <v>68598.599999999991</v>
      </c>
      <c r="M33" s="27">
        <f t="shared" si="6"/>
        <v>0</v>
      </c>
      <c r="N33" s="27">
        <f t="shared" si="6"/>
        <v>68598.599999999991</v>
      </c>
      <c r="O33" s="27"/>
      <c r="P33" s="27">
        <f t="shared" si="6"/>
        <v>0</v>
      </c>
      <c r="Q33" s="27">
        <f>R33+S33</f>
        <v>32459.499999999996</v>
      </c>
      <c r="R33" s="27">
        <f t="shared" si="6"/>
        <v>0</v>
      </c>
      <c r="S33" s="27">
        <f t="shared" si="6"/>
        <v>32459.499999999996</v>
      </c>
      <c r="T33" s="27"/>
      <c r="U33" s="27">
        <f t="shared" si="6"/>
        <v>0</v>
      </c>
    </row>
    <row r="34" spans="1:21" s="39" customFormat="1" ht="51.75" customHeight="1">
      <c r="A34" s="29"/>
      <c r="B34" s="341" t="s">
        <v>200</v>
      </c>
      <c r="C34" s="335"/>
      <c r="D34" s="342"/>
      <c r="E34" s="335"/>
      <c r="F34" s="336">
        <f t="shared" si="1"/>
        <v>190869.9</v>
      </c>
      <c r="G34" s="336">
        <f t="shared" si="3"/>
        <v>98984.8</v>
      </c>
      <c r="H34" s="336">
        <f t="shared" ref="H34:U34" si="7">H35+H36+H37+H38+H39+H40+H41+H42</f>
        <v>0</v>
      </c>
      <c r="I34" s="336">
        <f t="shared" si="7"/>
        <v>98984.8</v>
      </c>
      <c r="J34" s="336"/>
      <c r="K34" s="336">
        <f t="shared" si="7"/>
        <v>0</v>
      </c>
      <c r="L34" s="38">
        <f>M34+N34</f>
        <v>64012.099999999991</v>
      </c>
      <c r="M34" s="38">
        <f t="shared" si="7"/>
        <v>0</v>
      </c>
      <c r="N34" s="38">
        <f t="shared" si="7"/>
        <v>64012.099999999991</v>
      </c>
      <c r="O34" s="38"/>
      <c r="P34" s="38">
        <f t="shared" si="7"/>
        <v>0</v>
      </c>
      <c r="Q34" s="38">
        <f>R34+S34</f>
        <v>27872.999999999996</v>
      </c>
      <c r="R34" s="38">
        <f t="shared" si="7"/>
        <v>0</v>
      </c>
      <c r="S34" s="38">
        <f t="shared" si="7"/>
        <v>27872.999999999996</v>
      </c>
      <c r="T34" s="38"/>
      <c r="U34" s="38">
        <f t="shared" si="7"/>
        <v>0</v>
      </c>
    </row>
    <row r="35" spans="1:21" s="173" customFormat="1" ht="70.5" customHeight="1">
      <c r="A35" s="29"/>
      <c r="B35" s="337" t="s">
        <v>201</v>
      </c>
      <c r="C35" s="335"/>
      <c r="D35" s="342">
        <v>1003</v>
      </c>
      <c r="E35" s="338" t="s">
        <v>202</v>
      </c>
      <c r="F35" s="335">
        <f t="shared" si="1"/>
        <v>56495.799999999996</v>
      </c>
      <c r="G35" s="335">
        <f t="shared" si="3"/>
        <v>16879.599999999999</v>
      </c>
      <c r="H35" s="339"/>
      <c r="I35" s="339">
        <v>16879.599999999999</v>
      </c>
      <c r="J35" s="339"/>
      <c r="K35" s="339"/>
      <c r="L35" s="37">
        <f t="shared" ref="L35:L44" si="8">M35+N35</f>
        <v>19808.099999999999</v>
      </c>
      <c r="M35" s="37"/>
      <c r="N35" s="37">
        <v>19808.099999999999</v>
      </c>
      <c r="O35" s="37"/>
      <c r="P35" s="37"/>
      <c r="Q35" s="37">
        <f t="shared" ref="Q35:Q44" si="9">R35+S35</f>
        <v>19808.099999999999</v>
      </c>
      <c r="R35" s="37"/>
      <c r="S35" s="37">
        <v>19808.099999999999</v>
      </c>
      <c r="T35" s="37"/>
      <c r="U35" s="40"/>
    </row>
    <row r="36" spans="1:21" s="173" customFormat="1" ht="79.5" customHeight="1">
      <c r="A36" s="29"/>
      <c r="B36" s="337" t="s">
        <v>203</v>
      </c>
      <c r="C36" s="335"/>
      <c r="D36" s="342">
        <v>1003</v>
      </c>
      <c r="E36" s="338" t="s">
        <v>204</v>
      </c>
      <c r="F36" s="335">
        <f t="shared" si="1"/>
        <v>9179.2000000000007</v>
      </c>
      <c r="G36" s="335">
        <f t="shared" si="3"/>
        <v>3362.6</v>
      </c>
      <c r="H36" s="339"/>
      <c r="I36" s="339">
        <v>3362.6</v>
      </c>
      <c r="J36" s="339"/>
      <c r="K36" s="339"/>
      <c r="L36" s="37">
        <f t="shared" si="8"/>
        <v>2908.3</v>
      </c>
      <c r="M36" s="37"/>
      <c r="N36" s="37">
        <v>2908.3</v>
      </c>
      <c r="O36" s="37"/>
      <c r="P36" s="37"/>
      <c r="Q36" s="37">
        <f t="shared" si="9"/>
        <v>2908.3</v>
      </c>
      <c r="R36" s="37"/>
      <c r="S36" s="37">
        <v>2908.3</v>
      </c>
      <c r="T36" s="37"/>
      <c r="U36" s="40"/>
    </row>
    <row r="37" spans="1:21" s="173" customFormat="1" ht="95.25" customHeight="1">
      <c r="A37" s="29"/>
      <c r="B37" s="337" t="s">
        <v>205</v>
      </c>
      <c r="C37" s="335"/>
      <c r="D37" s="342">
        <v>1003</v>
      </c>
      <c r="E37" s="338" t="s">
        <v>206</v>
      </c>
      <c r="F37" s="335">
        <f t="shared" si="1"/>
        <v>3837.9</v>
      </c>
      <c r="G37" s="335">
        <f t="shared" si="3"/>
        <v>1010.9</v>
      </c>
      <c r="H37" s="339"/>
      <c r="I37" s="339">
        <v>1010.9</v>
      </c>
      <c r="J37" s="339"/>
      <c r="K37" s="339"/>
      <c r="L37" s="37">
        <f t="shared" si="8"/>
        <v>1413.5</v>
      </c>
      <c r="M37" s="37"/>
      <c r="N37" s="37">
        <v>1413.5</v>
      </c>
      <c r="O37" s="37"/>
      <c r="P37" s="37"/>
      <c r="Q37" s="37">
        <f t="shared" si="9"/>
        <v>1413.5</v>
      </c>
      <c r="R37" s="37"/>
      <c r="S37" s="37">
        <v>1413.5</v>
      </c>
      <c r="T37" s="37"/>
      <c r="U37" s="40"/>
    </row>
    <row r="38" spans="1:21" s="173" customFormat="1" ht="130.5" customHeight="1">
      <c r="A38" s="29"/>
      <c r="B38" s="337" t="s">
        <v>207</v>
      </c>
      <c r="C38" s="335"/>
      <c r="D38" s="342">
        <v>1003</v>
      </c>
      <c r="E38" s="338" t="s">
        <v>208</v>
      </c>
      <c r="F38" s="335">
        <f t="shared" si="1"/>
        <v>297.39999999999998</v>
      </c>
      <c r="G38" s="335">
        <f t="shared" si="3"/>
        <v>82.4</v>
      </c>
      <c r="H38" s="339"/>
      <c r="I38" s="339">
        <v>82.4</v>
      </c>
      <c r="J38" s="339"/>
      <c r="K38" s="339"/>
      <c r="L38" s="37">
        <f t="shared" si="8"/>
        <v>107.5</v>
      </c>
      <c r="M38" s="37"/>
      <c r="N38" s="37">
        <v>107.5</v>
      </c>
      <c r="O38" s="37"/>
      <c r="P38" s="37"/>
      <c r="Q38" s="37">
        <f t="shared" si="9"/>
        <v>107.5</v>
      </c>
      <c r="R38" s="37"/>
      <c r="S38" s="37">
        <v>107.5</v>
      </c>
      <c r="T38" s="37"/>
      <c r="U38" s="40"/>
    </row>
    <row r="39" spans="1:21" s="39" customFormat="1" ht="90">
      <c r="A39" s="29"/>
      <c r="B39" s="337" t="s">
        <v>209</v>
      </c>
      <c r="C39" s="335"/>
      <c r="D39" s="342">
        <v>1003</v>
      </c>
      <c r="E39" s="338" t="s">
        <v>210</v>
      </c>
      <c r="F39" s="335">
        <f t="shared" si="1"/>
        <v>10221</v>
      </c>
      <c r="G39" s="335">
        <f t="shared" si="3"/>
        <v>3407</v>
      </c>
      <c r="H39" s="223"/>
      <c r="I39" s="339">
        <v>3407</v>
      </c>
      <c r="J39" s="339"/>
      <c r="K39" s="339"/>
      <c r="L39" s="37">
        <f t="shared" si="8"/>
        <v>3407</v>
      </c>
      <c r="M39" s="37"/>
      <c r="N39" s="37">
        <v>3407</v>
      </c>
      <c r="O39" s="37"/>
      <c r="P39" s="37"/>
      <c r="Q39" s="37">
        <f t="shared" si="9"/>
        <v>3407</v>
      </c>
      <c r="R39" s="37"/>
      <c r="S39" s="37">
        <v>3407</v>
      </c>
      <c r="T39" s="37"/>
      <c r="U39" s="40"/>
    </row>
    <row r="40" spans="1:21" s="39" customFormat="1" ht="105">
      <c r="A40" s="29"/>
      <c r="B40" s="337" t="s">
        <v>211</v>
      </c>
      <c r="C40" s="335"/>
      <c r="D40" s="342">
        <v>1003</v>
      </c>
      <c r="E40" s="338" t="s">
        <v>212</v>
      </c>
      <c r="F40" s="335">
        <f t="shared" si="1"/>
        <v>675</v>
      </c>
      <c r="G40" s="335">
        <f t="shared" si="3"/>
        <v>217.8</v>
      </c>
      <c r="H40" s="339"/>
      <c r="I40" s="339" t="s">
        <v>213</v>
      </c>
      <c r="J40" s="339"/>
      <c r="K40" s="339"/>
      <c r="L40" s="37">
        <f t="shared" si="8"/>
        <v>228.6</v>
      </c>
      <c r="M40" s="37"/>
      <c r="N40" s="37">
        <v>228.6</v>
      </c>
      <c r="O40" s="37"/>
      <c r="P40" s="37"/>
      <c r="Q40" s="37">
        <f t="shared" si="9"/>
        <v>228.6</v>
      </c>
      <c r="R40" s="37"/>
      <c r="S40" s="37">
        <v>228.6</v>
      </c>
      <c r="T40" s="37"/>
      <c r="U40" s="40"/>
    </row>
    <row r="41" spans="1:21" s="39" customFormat="1" ht="105">
      <c r="A41" s="29"/>
      <c r="B41" s="337" t="s">
        <v>214</v>
      </c>
      <c r="C41" s="335"/>
      <c r="D41" s="342">
        <v>1003</v>
      </c>
      <c r="E41" s="338" t="s">
        <v>215</v>
      </c>
      <c r="F41" s="335">
        <f t="shared" si="1"/>
        <v>0</v>
      </c>
      <c r="G41" s="335">
        <f t="shared" si="3"/>
        <v>0</v>
      </c>
      <c r="H41" s="223"/>
      <c r="I41" s="339"/>
      <c r="J41" s="339"/>
      <c r="K41" s="339"/>
      <c r="L41" s="37">
        <f t="shared" si="8"/>
        <v>0</v>
      </c>
      <c r="M41" s="37"/>
      <c r="N41" s="37"/>
      <c r="O41" s="37"/>
      <c r="P41" s="37"/>
      <c r="Q41" s="37">
        <f t="shared" si="9"/>
        <v>0</v>
      </c>
      <c r="R41" s="37"/>
      <c r="S41" s="37"/>
      <c r="T41" s="37"/>
      <c r="U41" s="40"/>
    </row>
    <row r="42" spans="1:21" s="173" customFormat="1" ht="142.5" customHeight="1">
      <c r="A42" s="29"/>
      <c r="B42" s="337" t="s">
        <v>470</v>
      </c>
      <c r="C42" s="335"/>
      <c r="D42" s="342">
        <v>1003</v>
      </c>
      <c r="E42" s="342" t="s">
        <v>216</v>
      </c>
      <c r="F42" s="335">
        <f t="shared" si="1"/>
        <v>110163.6</v>
      </c>
      <c r="G42" s="335">
        <f t="shared" si="3"/>
        <v>74024.5</v>
      </c>
      <c r="H42" s="223"/>
      <c r="I42" s="339">
        <v>74024.5</v>
      </c>
      <c r="J42" s="339"/>
      <c r="K42" s="339"/>
      <c r="L42" s="37">
        <f t="shared" si="8"/>
        <v>36139.1</v>
      </c>
      <c r="M42" s="37"/>
      <c r="N42" s="37">
        <v>36139.1</v>
      </c>
      <c r="O42" s="37"/>
      <c r="P42" s="37"/>
      <c r="Q42" s="37">
        <f t="shared" si="9"/>
        <v>0</v>
      </c>
      <c r="R42" s="37"/>
      <c r="S42" s="37">
        <v>0</v>
      </c>
      <c r="T42" s="37"/>
      <c r="U42" s="40"/>
    </row>
    <row r="43" spans="1:21" s="39" customFormat="1" ht="64.5" customHeight="1">
      <c r="A43" s="29"/>
      <c r="B43" s="341" t="s">
        <v>217</v>
      </c>
      <c r="C43" s="335"/>
      <c r="D43" s="342"/>
      <c r="E43" s="335"/>
      <c r="F43" s="336">
        <f t="shared" si="1"/>
        <v>9363.5</v>
      </c>
      <c r="G43" s="336">
        <f t="shared" si="3"/>
        <v>190.5</v>
      </c>
      <c r="H43" s="336">
        <f t="shared" ref="H43:U43" si="10">H44</f>
        <v>0</v>
      </c>
      <c r="I43" s="336">
        <f t="shared" si="10"/>
        <v>190.5</v>
      </c>
      <c r="J43" s="336"/>
      <c r="K43" s="336">
        <f t="shared" si="10"/>
        <v>0</v>
      </c>
      <c r="L43" s="38">
        <f t="shared" si="8"/>
        <v>4586.5</v>
      </c>
      <c r="M43" s="38">
        <f t="shared" si="10"/>
        <v>0</v>
      </c>
      <c r="N43" s="38">
        <f t="shared" si="10"/>
        <v>4586.5</v>
      </c>
      <c r="O43" s="38"/>
      <c r="P43" s="38">
        <f t="shared" si="10"/>
        <v>0</v>
      </c>
      <c r="Q43" s="38">
        <f t="shared" si="9"/>
        <v>4586.5</v>
      </c>
      <c r="R43" s="38">
        <f t="shared" si="10"/>
        <v>0</v>
      </c>
      <c r="S43" s="38">
        <f t="shared" si="10"/>
        <v>4586.5</v>
      </c>
      <c r="T43" s="38"/>
      <c r="U43" s="38">
        <f t="shared" si="10"/>
        <v>0</v>
      </c>
    </row>
    <row r="44" spans="1:21" s="173" customFormat="1" ht="128.25" customHeight="1">
      <c r="A44" s="29"/>
      <c r="B44" s="343" t="s">
        <v>218</v>
      </c>
      <c r="C44" s="335"/>
      <c r="D44" s="342">
        <v>1003</v>
      </c>
      <c r="E44" s="338" t="s">
        <v>219</v>
      </c>
      <c r="F44" s="335">
        <f t="shared" si="1"/>
        <v>9363.5</v>
      </c>
      <c r="G44" s="335">
        <f t="shared" si="3"/>
        <v>190.5</v>
      </c>
      <c r="H44" s="339"/>
      <c r="I44" s="339">
        <v>190.5</v>
      </c>
      <c r="J44" s="339"/>
      <c r="K44" s="339"/>
      <c r="L44" s="37">
        <f t="shared" si="8"/>
        <v>4586.5</v>
      </c>
      <c r="M44" s="37"/>
      <c r="N44" s="37">
        <v>4586.5</v>
      </c>
      <c r="O44" s="37"/>
      <c r="P44" s="37"/>
      <c r="Q44" s="37">
        <f t="shared" si="9"/>
        <v>4586.5</v>
      </c>
      <c r="R44" s="37"/>
      <c r="S44" s="37">
        <v>4586.5</v>
      </c>
      <c r="T44" s="37"/>
      <c r="U44" s="40"/>
    </row>
    <row r="45" spans="1:21" s="28" customFormat="1" ht="68.25" customHeight="1">
      <c r="A45" s="24">
        <v>3</v>
      </c>
      <c r="B45" s="25" t="s">
        <v>220</v>
      </c>
      <c r="C45" s="26" t="s">
        <v>21</v>
      </c>
      <c r="D45" s="353"/>
      <c r="E45" s="26"/>
      <c r="F45" s="27">
        <f t="shared" si="1"/>
        <v>1806081.4</v>
      </c>
      <c r="G45" s="27">
        <f>H45+I45+J45</f>
        <v>566023.9</v>
      </c>
      <c r="H45" s="27">
        <f t="shared" ref="H45:U45" si="11">SUM(H46:H46)</f>
        <v>0</v>
      </c>
      <c r="I45" s="27">
        <f t="shared" si="11"/>
        <v>410779.8</v>
      </c>
      <c r="J45" s="27">
        <f t="shared" si="11"/>
        <v>155244.1</v>
      </c>
      <c r="K45" s="27">
        <f t="shared" si="11"/>
        <v>0</v>
      </c>
      <c r="L45" s="27">
        <f>M45+N45+O45</f>
        <v>619697.1</v>
      </c>
      <c r="M45" s="27">
        <f t="shared" si="11"/>
        <v>0</v>
      </c>
      <c r="N45" s="27">
        <f t="shared" si="11"/>
        <v>544947.9</v>
      </c>
      <c r="O45" s="27">
        <f t="shared" si="11"/>
        <v>74749.2</v>
      </c>
      <c r="P45" s="27">
        <f t="shared" si="11"/>
        <v>0</v>
      </c>
      <c r="Q45" s="27">
        <f>R45+S45+T45</f>
        <v>620360.4</v>
      </c>
      <c r="R45" s="27">
        <f t="shared" si="11"/>
        <v>0</v>
      </c>
      <c r="S45" s="27">
        <f t="shared" si="11"/>
        <v>544947.9</v>
      </c>
      <c r="T45" s="27">
        <f t="shared" si="11"/>
        <v>75412.5</v>
      </c>
      <c r="U45" s="27">
        <f t="shared" si="11"/>
        <v>0</v>
      </c>
    </row>
    <row r="46" spans="1:21" s="39" customFormat="1" ht="82.5" customHeight="1">
      <c r="A46" s="29"/>
      <c r="B46" s="341" t="s">
        <v>221</v>
      </c>
      <c r="C46" s="335"/>
      <c r="D46" s="342"/>
      <c r="E46" s="335"/>
      <c r="F46" s="336">
        <f t="shared" si="1"/>
        <v>1806081.4</v>
      </c>
      <c r="G46" s="336">
        <f>H46+I46+J46</f>
        <v>566023.9</v>
      </c>
      <c r="H46" s="336">
        <f t="shared" ref="H46:U46" si="12">H47+H48+H49+H50</f>
        <v>0</v>
      </c>
      <c r="I46" s="336">
        <f t="shared" si="12"/>
        <v>410779.8</v>
      </c>
      <c r="J46" s="336">
        <f t="shared" si="12"/>
        <v>155244.1</v>
      </c>
      <c r="K46" s="336">
        <f t="shared" si="12"/>
        <v>0</v>
      </c>
      <c r="L46" s="336">
        <f>M46+N46+O46</f>
        <v>619697.1</v>
      </c>
      <c r="M46" s="38">
        <f t="shared" si="12"/>
        <v>0</v>
      </c>
      <c r="N46" s="38">
        <f t="shared" si="12"/>
        <v>544947.9</v>
      </c>
      <c r="O46" s="38">
        <f t="shared" si="12"/>
        <v>74749.2</v>
      </c>
      <c r="P46" s="38">
        <f t="shared" si="12"/>
        <v>0</v>
      </c>
      <c r="Q46" s="38">
        <f>R46+S46+T46</f>
        <v>620360.4</v>
      </c>
      <c r="R46" s="38">
        <f t="shared" si="12"/>
        <v>0</v>
      </c>
      <c r="S46" s="38">
        <f t="shared" si="12"/>
        <v>544947.9</v>
      </c>
      <c r="T46" s="38">
        <f t="shared" si="12"/>
        <v>75412.5</v>
      </c>
      <c r="U46" s="38">
        <f t="shared" si="12"/>
        <v>0</v>
      </c>
    </row>
    <row r="47" spans="1:21" s="173" customFormat="1" ht="96.75" customHeight="1">
      <c r="A47" s="29"/>
      <c r="B47" s="344" t="s">
        <v>222</v>
      </c>
      <c r="C47" s="335"/>
      <c r="D47" s="342">
        <v>1003</v>
      </c>
      <c r="E47" s="338" t="s">
        <v>223</v>
      </c>
      <c r="F47" s="335">
        <f t="shared" si="1"/>
        <v>1246265.6000000001</v>
      </c>
      <c r="G47" s="335">
        <f t="shared" si="3"/>
        <v>345664.6</v>
      </c>
      <c r="H47" s="339"/>
      <c r="I47" s="339">
        <v>345664.6</v>
      </c>
      <c r="J47" s="339"/>
      <c r="K47" s="339"/>
      <c r="L47" s="335">
        <f t="shared" ref="L47:L110" si="13">M47+N47</f>
        <v>450300.5</v>
      </c>
      <c r="M47" s="37"/>
      <c r="N47" s="37">
        <v>450300.5</v>
      </c>
      <c r="O47" s="37"/>
      <c r="P47" s="37"/>
      <c r="Q47" s="37">
        <f t="shared" ref="Q47:Q110" si="14">R47+S47</f>
        <v>450300.5</v>
      </c>
      <c r="R47" s="37"/>
      <c r="S47" s="37">
        <v>450300.5</v>
      </c>
      <c r="T47" s="37"/>
      <c r="U47" s="40"/>
    </row>
    <row r="48" spans="1:21" s="39" customFormat="1" ht="195">
      <c r="A48" s="29"/>
      <c r="B48" s="344" t="s">
        <v>377</v>
      </c>
      <c r="C48" s="335"/>
      <c r="D48" s="342">
        <v>1003</v>
      </c>
      <c r="E48" s="338" t="s">
        <v>224</v>
      </c>
      <c r="F48" s="335">
        <f t="shared" si="1"/>
        <v>4462.6000000000004</v>
      </c>
      <c r="G48" s="335">
        <f t="shared" si="3"/>
        <v>1377.4</v>
      </c>
      <c r="H48" s="339"/>
      <c r="I48" s="339">
        <v>1377.4</v>
      </c>
      <c r="J48" s="339"/>
      <c r="K48" s="339"/>
      <c r="L48" s="335">
        <f t="shared" si="13"/>
        <v>1542.6</v>
      </c>
      <c r="M48" s="37"/>
      <c r="N48" s="37">
        <v>1542.6</v>
      </c>
      <c r="O48" s="37"/>
      <c r="P48" s="37"/>
      <c r="Q48" s="37">
        <f t="shared" si="14"/>
        <v>1542.6</v>
      </c>
      <c r="R48" s="37"/>
      <c r="S48" s="37">
        <v>1542.6</v>
      </c>
      <c r="T48" s="37"/>
      <c r="U48" s="40"/>
    </row>
    <row r="49" spans="1:21" s="173" customFormat="1" ht="94.5" customHeight="1">
      <c r="A49" s="29"/>
      <c r="B49" s="344" t="s">
        <v>225</v>
      </c>
      <c r="C49" s="335"/>
      <c r="D49" s="342">
        <v>1003</v>
      </c>
      <c r="E49" s="338" t="s">
        <v>226</v>
      </c>
      <c r="F49" s="335">
        <f t="shared" si="1"/>
        <v>249947.40000000002</v>
      </c>
      <c r="G49" s="335">
        <f t="shared" si="3"/>
        <v>63737.8</v>
      </c>
      <c r="H49" s="339"/>
      <c r="I49" s="339">
        <v>63737.8</v>
      </c>
      <c r="J49" s="339"/>
      <c r="K49" s="339"/>
      <c r="L49" s="335">
        <f t="shared" si="13"/>
        <v>93104.8</v>
      </c>
      <c r="M49" s="37"/>
      <c r="N49" s="37">
        <v>93104.8</v>
      </c>
      <c r="O49" s="37"/>
      <c r="P49" s="37"/>
      <c r="Q49" s="37">
        <f t="shared" si="14"/>
        <v>93104.8</v>
      </c>
      <c r="R49" s="37"/>
      <c r="S49" s="37">
        <v>93104.8</v>
      </c>
      <c r="T49" s="37"/>
      <c r="U49" s="40"/>
    </row>
    <row r="50" spans="1:21" s="173" customFormat="1" ht="51.75" customHeight="1">
      <c r="A50" s="29"/>
      <c r="B50" s="344" t="s">
        <v>227</v>
      </c>
      <c r="C50" s="335"/>
      <c r="D50" s="342">
        <v>1003</v>
      </c>
      <c r="E50" s="338" t="s">
        <v>228</v>
      </c>
      <c r="F50" s="335">
        <f t="shared" si="1"/>
        <v>305405.8</v>
      </c>
      <c r="G50" s="335">
        <f>H50+I50+J50</f>
        <v>155244.1</v>
      </c>
      <c r="H50" s="339"/>
      <c r="I50" s="339">
        <v>0</v>
      </c>
      <c r="J50" s="339">
        <v>155244.1</v>
      </c>
      <c r="K50" s="339"/>
      <c r="L50" s="335">
        <f>M50+N50+O50</f>
        <v>74749.2</v>
      </c>
      <c r="M50" s="37"/>
      <c r="N50" s="37">
        <v>0</v>
      </c>
      <c r="O50" s="37">
        <v>74749.2</v>
      </c>
      <c r="P50" s="37"/>
      <c r="Q50" s="37">
        <f>R50+S50+T50</f>
        <v>75412.5</v>
      </c>
      <c r="R50" s="37"/>
      <c r="S50" s="37">
        <v>0</v>
      </c>
      <c r="T50" s="37">
        <v>75412.5</v>
      </c>
      <c r="U50" s="40"/>
    </row>
    <row r="51" spans="1:21" s="28" customFormat="1" ht="72" customHeight="1">
      <c r="A51" s="24">
        <v>4</v>
      </c>
      <c r="B51" s="25" t="s">
        <v>229</v>
      </c>
      <c r="C51" s="26" t="s">
        <v>21</v>
      </c>
      <c r="D51" s="353"/>
      <c r="E51" s="26"/>
      <c r="F51" s="27">
        <f t="shared" si="1"/>
        <v>967102.3</v>
      </c>
      <c r="G51" s="27">
        <f t="shared" si="3"/>
        <v>311515.3</v>
      </c>
      <c r="H51" s="27">
        <f t="shared" ref="H51:U52" si="15">H52</f>
        <v>0</v>
      </c>
      <c r="I51" s="27">
        <f t="shared" si="15"/>
        <v>311515.3</v>
      </c>
      <c r="J51" s="27"/>
      <c r="K51" s="27">
        <f t="shared" si="15"/>
        <v>0</v>
      </c>
      <c r="L51" s="27">
        <f t="shared" si="13"/>
        <v>327793.5</v>
      </c>
      <c r="M51" s="27">
        <f t="shared" si="15"/>
        <v>0</v>
      </c>
      <c r="N51" s="27">
        <f t="shared" si="15"/>
        <v>327793.5</v>
      </c>
      <c r="O51" s="27"/>
      <c r="P51" s="27">
        <f t="shared" si="15"/>
        <v>0</v>
      </c>
      <c r="Q51" s="27">
        <f t="shared" si="14"/>
        <v>327793.5</v>
      </c>
      <c r="R51" s="27">
        <f t="shared" si="15"/>
        <v>0</v>
      </c>
      <c r="S51" s="27">
        <f t="shared" si="15"/>
        <v>327793.5</v>
      </c>
      <c r="T51" s="27"/>
      <c r="U51" s="27">
        <f t="shared" si="15"/>
        <v>0</v>
      </c>
    </row>
    <row r="52" spans="1:21" ht="60">
      <c r="A52" s="29"/>
      <c r="B52" s="41" t="s">
        <v>230</v>
      </c>
      <c r="C52" s="114"/>
      <c r="D52" s="44"/>
      <c r="E52" s="350"/>
      <c r="F52" s="30">
        <f t="shared" si="1"/>
        <v>967102.3</v>
      </c>
      <c r="G52" s="30">
        <f t="shared" si="3"/>
        <v>311515.3</v>
      </c>
      <c r="H52" s="30">
        <f t="shared" si="15"/>
        <v>0</v>
      </c>
      <c r="I52" s="30">
        <f t="shared" si="15"/>
        <v>311515.3</v>
      </c>
      <c r="J52" s="30"/>
      <c r="K52" s="30">
        <f t="shared" si="15"/>
        <v>0</v>
      </c>
      <c r="L52" s="30">
        <f t="shared" si="13"/>
        <v>327793.5</v>
      </c>
      <c r="M52" s="30">
        <f t="shared" si="15"/>
        <v>0</v>
      </c>
      <c r="N52" s="30">
        <f t="shared" si="15"/>
        <v>327793.5</v>
      </c>
      <c r="O52" s="30"/>
      <c r="P52" s="30">
        <f t="shared" si="15"/>
        <v>0</v>
      </c>
      <c r="Q52" s="30">
        <f t="shared" si="14"/>
        <v>327793.5</v>
      </c>
      <c r="R52" s="30">
        <f t="shared" si="15"/>
        <v>0</v>
      </c>
      <c r="S52" s="30">
        <f t="shared" si="15"/>
        <v>327793.5</v>
      </c>
      <c r="T52" s="30"/>
      <c r="U52" s="30">
        <f t="shared" si="15"/>
        <v>0</v>
      </c>
    </row>
    <row r="53" spans="1:21" s="173" customFormat="1" ht="75">
      <c r="A53" s="29"/>
      <c r="B53" s="343" t="s">
        <v>231</v>
      </c>
      <c r="C53" s="335"/>
      <c r="D53" s="342">
        <v>1002</v>
      </c>
      <c r="E53" s="338" t="s">
        <v>232</v>
      </c>
      <c r="F53" s="335">
        <f t="shared" si="1"/>
        <v>967102.3</v>
      </c>
      <c r="G53" s="335">
        <f t="shared" si="3"/>
        <v>311515.3</v>
      </c>
      <c r="H53" s="339"/>
      <c r="I53" s="339">
        <v>311515.3</v>
      </c>
      <c r="J53" s="339"/>
      <c r="K53" s="339"/>
      <c r="L53" s="37">
        <f t="shared" si="13"/>
        <v>327793.5</v>
      </c>
      <c r="M53" s="37"/>
      <c r="N53" s="37">
        <v>327793.5</v>
      </c>
      <c r="O53" s="37"/>
      <c r="P53" s="37"/>
      <c r="Q53" s="37">
        <f t="shared" si="14"/>
        <v>327793.5</v>
      </c>
      <c r="R53" s="37"/>
      <c r="S53" s="37">
        <v>327793.5</v>
      </c>
      <c r="T53" s="37"/>
      <c r="U53" s="40"/>
    </row>
    <row r="54" spans="1:21" s="28" customFormat="1" ht="80.25" customHeight="1">
      <c r="A54" s="24">
        <v>5</v>
      </c>
      <c r="B54" s="25" t="s">
        <v>233</v>
      </c>
      <c r="C54" s="26" t="s">
        <v>21</v>
      </c>
      <c r="D54" s="353"/>
      <c r="E54" s="26"/>
      <c r="F54" s="27">
        <f t="shared" si="1"/>
        <v>347306.9</v>
      </c>
      <c r="G54" s="27">
        <f t="shared" si="3"/>
        <v>112414.3</v>
      </c>
      <c r="H54" s="27">
        <f t="shared" ref="H54:U55" si="16">H55</f>
        <v>0</v>
      </c>
      <c r="I54" s="27">
        <f t="shared" si="16"/>
        <v>112414.3</v>
      </c>
      <c r="J54" s="27"/>
      <c r="K54" s="27">
        <f t="shared" si="16"/>
        <v>0</v>
      </c>
      <c r="L54" s="27">
        <f t="shared" si="13"/>
        <v>117446.3</v>
      </c>
      <c r="M54" s="27">
        <f t="shared" si="16"/>
        <v>0</v>
      </c>
      <c r="N54" s="27">
        <f t="shared" si="16"/>
        <v>117446.3</v>
      </c>
      <c r="O54" s="27"/>
      <c r="P54" s="27">
        <f t="shared" si="16"/>
        <v>0</v>
      </c>
      <c r="Q54" s="27">
        <f t="shared" si="14"/>
        <v>117446.3</v>
      </c>
      <c r="R54" s="27">
        <f t="shared" si="16"/>
        <v>0</v>
      </c>
      <c r="S54" s="27">
        <f t="shared" si="16"/>
        <v>117446.3</v>
      </c>
      <c r="T54" s="27"/>
      <c r="U54" s="27">
        <f t="shared" si="16"/>
        <v>0</v>
      </c>
    </row>
    <row r="55" spans="1:21" s="39" customFormat="1" ht="66.75" customHeight="1">
      <c r="A55" s="35"/>
      <c r="B55" s="36" t="s">
        <v>234</v>
      </c>
      <c r="C55" s="37"/>
      <c r="D55" s="354"/>
      <c r="E55" s="37"/>
      <c r="F55" s="30">
        <f t="shared" si="1"/>
        <v>347306.9</v>
      </c>
      <c r="G55" s="30">
        <f t="shared" si="3"/>
        <v>112414.3</v>
      </c>
      <c r="H55" s="38">
        <f t="shared" si="16"/>
        <v>0</v>
      </c>
      <c r="I55" s="38">
        <f t="shared" si="16"/>
        <v>112414.3</v>
      </c>
      <c r="J55" s="38"/>
      <c r="K55" s="38">
        <f t="shared" si="16"/>
        <v>0</v>
      </c>
      <c r="L55" s="30">
        <f t="shared" si="13"/>
        <v>117446.3</v>
      </c>
      <c r="M55" s="38">
        <f t="shared" si="16"/>
        <v>0</v>
      </c>
      <c r="N55" s="38">
        <f t="shared" si="16"/>
        <v>117446.3</v>
      </c>
      <c r="O55" s="38"/>
      <c r="P55" s="38">
        <f t="shared" si="16"/>
        <v>0</v>
      </c>
      <c r="Q55" s="30">
        <f t="shared" si="14"/>
        <v>117446.3</v>
      </c>
      <c r="R55" s="38">
        <f t="shared" si="16"/>
        <v>0</v>
      </c>
      <c r="S55" s="38">
        <f t="shared" si="16"/>
        <v>117446.3</v>
      </c>
      <c r="T55" s="38"/>
      <c r="U55" s="38">
        <f t="shared" si="16"/>
        <v>0</v>
      </c>
    </row>
    <row r="56" spans="1:21" s="173" customFormat="1" ht="64.5" customHeight="1">
      <c r="A56" s="29"/>
      <c r="B56" s="343" t="s">
        <v>235</v>
      </c>
      <c r="C56" s="335"/>
      <c r="D56" s="342" t="s">
        <v>643</v>
      </c>
      <c r="E56" s="338" t="s">
        <v>236</v>
      </c>
      <c r="F56" s="335">
        <f t="shared" si="1"/>
        <v>347306.9</v>
      </c>
      <c r="G56" s="335">
        <f t="shared" si="3"/>
        <v>112414.3</v>
      </c>
      <c r="H56" s="339"/>
      <c r="I56" s="339">
        <v>112414.3</v>
      </c>
      <c r="J56" s="339"/>
      <c r="K56" s="339"/>
      <c r="L56" s="37">
        <f t="shared" si="13"/>
        <v>117446.3</v>
      </c>
      <c r="M56" s="37"/>
      <c r="N56" s="37">
        <v>117446.3</v>
      </c>
      <c r="O56" s="37"/>
      <c r="P56" s="37"/>
      <c r="Q56" s="37">
        <f t="shared" si="14"/>
        <v>117446.3</v>
      </c>
      <c r="R56" s="37"/>
      <c r="S56" s="37">
        <v>117446.3</v>
      </c>
      <c r="T56" s="37"/>
      <c r="U56" s="40"/>
    </row>
    <row r="57" spans="1:21" s="28" customFormat="1" ht="92.25" customHeight="1">
      <c r="A57" s="24">
        <v>6</v>
      </c>
      <c r="B57" s="25" t="s">
        <v>237</v>
      </c>
      <c r="C57" s="26"/>
      <c r="D57" s="353"/>
      <c r="E57" s="26"/>
      <c r="F57" s="27">
        <f t="shared" si="1"/>
        <v>579924.5</v>
      </c>
      <c r="G57" s="27">
        <f>H57+I57+K57</f>
        <v>182732.49999999997</v>
      </c>
      <c r="H57" s="27">
        <f>H58+H59+H60+H160+H162+H199+H201+H200+H202</f>
        <v>176765.49999999997</v>
      </c>
      <c r="I57" s="27">
        <f t="shared" ref="I57:U57" si="17">I58+I59+I60+I160+I162+I199+I201+I200</f>
        <v>0</v>
      </c>
      <c r="J57" s="27"/>
      <c r="K57" s="27">
        <f t="shared" si="17"/>
        <v>5967</v>
      </c>
      <c r="L57" s="27">
        <f>M57+N57+P57</f>
        <v>194746</v>
      </c>
      <c r="M57" s="27">
        <f>M58+M59+M60+M160+M162+M199+M201+M200+M202</f>
        <v>188779</v>
      </c>
      <c r="N57" s="27">
        <f t="shared" si="17"/>
        <v>0</v>
      </c>
      <c r="O57" s="27"/>
      <c r="P57" s="27">
        <f t="shared" si="17"/>
        <v>5967</v>
      </c>
      <c r="Q57" s="27">
        <f>R57+S57+U57</f>
        <v>202446</v>
      </c>
      <c r="R57" s="27">
        <f>R58+R59+R60+R160+R162+R199+R201+R200+R202</f>
        <v>196479</v>
      </c>
      <c r="S57" s="27">
        <f t="shared" si="17"/>
        <v>0</v>
      </c>
      <c r="T57" s="27"/>
      <c r="U57" s="27">
        <f t="shared" si="17"/>
        <v>5967</v>
      </c>
    </row>
    <row r="58" spans="1:21" s="178" customFormat="1" ht="66.75" customHeight="1">
      <c r="A58" s="42"/>
      <c r="B58" s="341" t="s">
        <v>238</v>
      </c>
      <c r="C58" s="335" t="s">
        <v>21</v>
      </c>
      <c r="D58" s="342" t="s">
        <v>635</v>
      </c>
      <c r="E58" s="342" t="s">
        <v>37</v>
      </c>
      <c r="F58" s="336">
        <f t="shared" si="1"/>
        <v>4430.3999999999996</v>
      </c>
      <c r="G58" s="336">
        <f t="shared" si="3"/>
        <v>1881.6</v>
      </c>
      <c r="H58" s="336">
        <v>1881.6</v>
      </c>
      <c r="I58" s="336"/>
      <c r="J58" s="336"/>
      <c r="K58" s="336"/>
      <c r="L58" s="38">
        <f t="shared" si="13"/>
        <v>1274.4000000000001</v>
      </c>
      <c r="M58" s="38">
        <v>1274.4000000000001</v>
      </c>
      <c r="N58" s="38"/>
      <c r="O58" s="38"/>
      <c r="P58" s="38"/>
      <c r="Q58" s="38">
        <f t="shared" si="14"/>
        <v>1274.4000000000001</v>
      </c>
      <c r="R58" s="38">
        <v>1274.4000000000001</v>
      </c>
      <c r="S58" s="38"/>
      <c r="T58" s="38"/>
      <c r="U58" s="180"/>
    </row>
    <row r="59" spans="1:21" s="173" customFormat="1" ht="66" customHeight="1">
      <c r="A59" s="42"/>
      <c r="B59" s="341" t="s">
        <v>239</v>
      </c>
      <c r="C59" s="335" t="s">
        <v>21</v>
      </c>
      <c r="D59" s="342">
        <v>1001</v>
      </c>
      <c r="E59" s="342" t="s">
        <v>40</v>
      </c>
      <c r="F59" s="336">
        <f t="shared" si="1"/>
        <v>34107.100000000006</v>
      </c>
      <c r="G59" s="336">
        <f t="shared" si="3"/>
        <v>13035.7</v>
      </c>
      <c r="H59" s="336">
        <v>13035.7</v>
      </c>
      <c r="I59" s="336"/>
      <c r="J59" s="336"/>
      <c r="K59" s="336"/>
      <c r="L59" s="38">
        <f t="shared" si="13"/>
        <v>10535.7</v>
      </c>
      <c r="M59" s="38">
        <v>10535.7</v>
      </c>
      <c r="N59" s="38"/>
      <c r="O59" s="38"/>
      <c r="P59" s="38"/>
      <c r="Q59" s="38">
        <f t="shared" si="14"/>
        <v>10535.7</v>
      </c>
      <c r="R59" s="38">
        <v>10535.7</v>
      </c>
      <c r="S59" s="38"/>
      <c r="T59" s="38"/>
      <c r="U59" s="40"/>
    </row>
    <row r="60" spans="1:21" s="46" customFormat="1" ht="210.75" customHeight="1">
      <c r="A60" s="42"/>
      <c r="B60" s="341" t="s">
        <v>240</v>
      </c>
      <c r="C60" s="335" t="s">
        <v>651</v>
      </c>
      <c r="D60" s="342">
        <v>1003</v>
      </c>
      <c r="E60" s="342" t="s">
        <v>42</v>
      </c>
      <c r="F60" s="336">
        <f t="shared" si="1"/>
        <v>432185.59999999998</v>
      </c>
      <c r="G60" s="336">
        <f t="shared" si="3"/>
        <v>132671.79999999999</v>
      </c>
      <c r="H60" s="336">
        <f t="shared" ref="H60:U60" si="18">H61+H128+H157+H158+H159</f>
        <v>132671.79999999999</v>
      </c>
      <c r="I60" s="336">
        <f t="shared" si="18"/>
        <v>0</v>
      </c>
      <c r="J60" s="336"/>
      <c r="K60" s="336">
        <f t="shared" si="18"/>
        <v>0</v>
      </c>
      <c r="L60" s="38">
        <f t="shared" si="13"/>
        <v>149756.9</v>
      </c>
      <c r="M60" s="38">
        <f t="shared" si="18"/>
        <v>149756.9</v>
      </c>
      <c r="N60" s="38">
        <f t="shared" si="18"/>
        <v>0</v>
      </c>
      <c r="O60" s="38"/>
      <c r="P60" s="38">
        <f t="shared" si="18"/>
        <v>0</v>
      </c>
      <c r="Q60" s="38">
        <f t="shared" si="14"/>
        <v>149756.9</v>
      </c>
      <c r="R60" s="38">
        <f t="shared" si="18"/>
        <v>149756.9</v>
      </c>
      <c r="S60" s="38">
        <f t="shared" si="18"/>
        <v>0</v>
      </c>
      <c r="T60" s="38"/>
      <c r="U60" s="38">
        <f t="shared" si="18"/>
        <v>0</v>
      </c>
    </row>
    <row r="61" spans="1:21" s="179" customFormat="1" ht="182.25" customHeight="1">
      <c r="A61" s="42"/>
      <c r="B61" s="345" t="s">
        <v>241</v>
      </c>
      <c r="C61" s="384" t="s">
        <v>650</v>
      </c>
      <c r="D61" s="346">
        <v>1003</v>
      </c>
      <c r="E61" s="346" t="s">
        <v>44</v>
      </c>
      <c r="F61" s="335">
        <f t="shared" si="1"/>
        <v>98883.6</v>
      </c>
      <c r="G61" s="335">
        <f t="shared" si="3"/>
        <v>20872.599999999999</v>
      </c>
      <c r="H61" s="335">
        <v>20872.599999999999</v>
      </c>
      <c r="I61" s="335">
        <f>I62+I70+I97+I113++I122+I125</f>
        <v>0</v>
      </c>
      <c r="J61" s="335"/>
      <c r="K61" s="335">
        <f>K62+K70+K97+K113++K122+K125</f>
        <v>0</v>
      </c>
      <c r="L61" s="37">
        <f t="shared" si="13"/>
        <v>39005.5</v>
      </c>
      <c r="M61" s="37">
        <v>39005.5</v>
      </c>
      <c r="N61" s="37">
        <f>N62+N70+N97+N113++N122+N125</f>
        <v>0</v>
      </c>
      <c r="O61" s="37"/>
      <c r="P61" s="37"/>
      <c r="Q61" s="37">
        <f t="shared" si="14"/>
        <v>39005.5</v>
      </c>
      <c r="R61" s="37">
        <v>39005.5</v>
      </c>
      <c r="S61" s="37">
        <f>S62+S70+S97+S113++S122+S125</f>
        <v>0</v>
      </c>
      <c r="T61" s="37"/>
      <c r="U61" s="181"/>
    </row>
    <row r="62" spans="1:21" s="46" customFormat="1" ht="28.5" hidden="1">
      <c r="A62" s="42"/>
      <c r="B62" s="341" t="s">
        <v>242</v>
      </c>
      <c r="C62" s="335"/>
      <c r="D62" s="342"/>
      <c r="E62" s="342"/>
      <c r="F62" s="336">
        <f t="shared" si="1"/>
        <v>70063.200000000012</v>
      </c>
      <c r="G62" s="336">
        <f t="shared" si="3"/>
        <v>23354.400000000001</v>
      </c>
      <c r="H62" s="336">
        <f t="shared" ref="H62:U62" si="19">H63+H64+H65+H66+H67+H68+H69</f>
        <v>23354.400000000001</v>
      </c>
      <c r="I62" s="336">
        <f t="shared" si="19"/>
        <v>0</v>
      </c>
      <c r="J62" s="336"/>
      <c r="K62" s="336">
        <f t="shared" si="19"/>
        <v>0</v>
      </c>
      <c r="L62" s="38">
        <f t="shared" si="13"/>
        <v>23354.400000000001</v>
      </c>
      <c r="M62" s="38">
        <f t="shared" si="19"/>
        <v>23354.400000000001</v>
      </c>
      <c r="N62" s="38">
        <f t="shared" si="19"/>
        <v>0</v>
      </c>
      <c r="O62" s="38"/>
      <c r="P62" s="38">
        <f t="shared" si="19"/>
        <v>0</v>
      </c>
      <c r="Q62" s="38">
        <f t="shared" si="14"/>
        <v>23354.400000000001</v>
      </c>
      <c r="R62" s="38">
        <f t="shared" si="19"/>
        <v>23354.400000000001</v>
      </c>
      <c r="S62" s="38">
        <f t="shared" si="19"/>
        <v>0</v>
      </c>
      <c r="T62" s="38"/>
      <c r="U62" s="38">
        <f t="shared" si="19"/>
        <v>0</v>
      </c>
    </row>
    <row r="63" spans="1:21" s="49" customFormat="1" ht="36.75" hidden="1" customHeight="1">
      <c r="A63" s="42"/>
      <c r="B63" s="313" t="s">
        <v>243</v>
      </c>
      <c r="C63" s="311" t="s">
        <v>21</v>
      </c>
      <c r="D63" s="349"/>
      <c r="E63" s="349"/>
      <c r="F63" s="347">
        <f t="shared" si="1"/>
        <v>14070</v>
      </c>
      <c r="G63" s="347">
        <f t="shared" si="3"/>
        <v>4690</v>
      </c>
      <c r="H63" s="312">
        <v>4690</v>
      </c>
      <c r="I63" s="312"/>
      <c r="J63" s="312"/>
      <c r="K63" s="312"/>
      <c r="L63" s="183">
        <f t="shared" si="13"/>
        <v>4690</v>
      </c>
      <c r="M63" s="182">
        <v>4690</v>
      </c>
      <c r="N63" s="182"/>
      <c r="O63" s="182"/>
      <c r="P63" s="182"/>
      <c r="Q63" s="183">
        <f t="shared" si="14"/>
        <v>4690</v>
      </c>
      <c r="R63" s="182">
        <v>4690</v>
      </c>
      <c r="S63" s="182"/>
      <c r="T63" s="182"/>
      <c r="U63" s="221"/>
    </row>
    <row r="64" spans="1:21" s="49" customFormat="1" hidden="1">
      <c r="A64" s="42"/>
      <c r="B64" s="540" t="s">
        <v>244</v>
      </c>
      <c r="C64" s="311" t="s">
        <v>27</v>
      </c>
      <c r="D64" s="349"/>
      <c r="E64" s="349"/>
      <c r="F64" s="347">
        <f t="shared" si="1"/>
        <v>643.79999999999995</v>
      </c>
      <c r="G64" s="347">
        <f t="shared" si="3"/>
        <v>214.6</v>
      </c>
      <c r="H64" s="312">
        <v>214.6</v>
      </c>
      <c r="I64" s="312"/>
      <c r="J64" s="312"/>
      <c r="K64" s="312"/>
      <c r="L64" s="183">
        <f t="shared" si="13"/>
        <v>214.6</v>
      </c>
      <c r="M64" s="182">
        <v>214.6</v>
      </c>
      <c r="N64" s="182"/>
      <c r="O64" s="182"/>
      <c r="P64" s="182"/>
      <c r="Q64" s="183">
        <f t="shared" si="14"/>
        <v>214.6</v>
      </c>
      <c r="R64" s="182">
        <v>214.6</v>
      </c>
      <c r="S64" s="182"/>
      <c r="T64" s="182"/>
      <c r="U64" s="221"/>
    </row>
    <row r="65" spans="1:21" s="49" customFormat="1" ht="45" hidden="1">
      <c r="A65" s="42"/>
      <c r="B65" s="540"/>
      <c r="C65" s="50" t="s">
        <v>105</v>
      </c>
      <c r="D65" s="349"/>
      <c r="E65" s="349"/>
      <c r="F65" s="347">
        <f t="shared" si="1"/>
        <v>97.5</v>
      </c>
      <c r="G65" s="347">
        <f t="shared" si="3"/>
        <v>32.5</v>
      </c>
      <c r="H65" s="312">
        <v>32.5</v>
      </c>
      <c r="I65" s="312"/>
      <c r="J65" s="312"/>
      <c r="K65" s="312"/>
      <c r="L65" s="183">
        <f t="shared" si="13"/>
        <v>32.5</v>
      </c>
      <c r="M65" s="182">
        <v>32.5</v>
      </c>
      <c r="N65" s="182"/>
      <c r="O65" s="182"/>
      <c r="P65" s="182"/>
      <c r="Q65" s="183">
        <f t="shared" si="14"/>
        <v>32.5</v>
      </c>
      <c r="R65" s="182">
        <v>32.5</v>
      </c>
      <c r="S65" s="182"/>
      <c r="T65" s="182"/>
      <c r="U65" s="221"/>
    </row>
    <row r="66" spans="1:21" s="49" customFormat="1" ht="38.25" hidden="1" customHeight="1">
      <c r="A66" s="42"/>
      <c r="B66" s="313" t="s">
        <v>245</v>
      </c>
      <c r="C66" s="311" t="s">
        <v>21</v>
      </c>
      <c r="D66" s="349"/>
      <c r="E66" s="349"/>
      <c r="F66" s="347">
        <f t="shared" si="1"/>
        <v>468</v>
      </c>
      <c r="G66" s="347">
        <f t="shared" si="3"/>
        <v>156</v>
      </c>
      <c r="H66" s="312">
        <v>156</v>
      </c>
      <c r="I66" s="312"/>
      <c r="J66" s="312"/>
      <c r="K66" s="312"/>
      <c r="L66" s="183">
        <f t="shared" si="13"/>
        <v>156</v>
      </c>
      <c r="M66" s="182">
        <v>156</v>
      </c>
      <c r="N66" s="182"/>
      <c r="O66" s="182"/>
      <c r="P66" s="182"/>
      <c r="Q66" s="183">
        <f t="shared" si="14"/>
        <v>156</v>
      </c>
      <c r="R66" s="182">
        <v>156</v>
      </c>
      <c r="S66" s="182"/>
      <c r="T66" s="182"/>
      <c r="U66" s="221"/>
    </row>
    <row r="67" spans="1:21" s="49" customFormat="1" ht="45" hidden="1">
      <c r="A67" s="42"/>
      <c r="B67" s="313" t="s">
        <v>246</v>
      </c>
      <c r="C67" s="50" t="s">
        <v>105</v>
      </c>
      <c r="D67" s="349"/>
      <c r="E67" s="349"/>
      <c r="F67" s="347">
        <f t="shared" si="1"/>
        <v>508.5</v>
      </c>
      <c r="G67" s="347">
        <f t="shared" si="3"/>
        <v>169.5</v>
      </c>
      <c r="H67" s="312">
        <v>169.5</v>
      </c>
      <c r="I67" s="312"/>
      <c r="J67" s="312"/>
      <c r="K67" s="312"/>
      <c r="L67" s="183">
        <f t="shared" si="13"/>
        <v>169.5</v>
      </c>
      <c r="M67" s="182">
        <v>169.5</v>
      </c>
      <c r="N67" s="182"/>
      <c r="O67" s="182"/>
      <c r="P67" s="182"/>
      <c r="Q67" s="183">
        <f t="shared" si="14"/>
        <v>169.5</v>
      </c>
      <c r="R67" s="182">
        <v>169.5</v>
      </c>
      <c r="S67" s="182"/>
      <c r="T67" s="182"/>
      <c r="U67" s="221"/>
    </row>
    <row r="68" spans="1:21" s="49" customFormat="1" ht="114" hidden="1" customHeight="1">
      <c r="A68" s="42"/>
      <c r="B68" s="313" t="s">
        <v>247</v>
      </c>
      <c r="C68" s="311" t="s">
        <v>21</v>
      </c>
      <c r="D68" s="349"/>
      <c r="E68" s="349"/>
      <c r="F68" s="347">
        <f t="shared" si="1"/>
        <v>54261.899999999994</v>
      </c>
      <c r="G68" s="347">
        <f t="shared" si="3"/>
        <v>18087.3</v>
      </c>
      <c r="H68" s="312">
        <v>18087.3</v>
      </c>
      <c r="I68" s="312"/>
      <c r="J68" s="312"/>
      <c r="K68" s="312"/>
      <c r="L68" s="183">
        <f t="shared" si="13"/>
        <v>18087.3</v>
      </c>
      <c r="M68" s="182">
        <v>18087.3</v>
      </c>
      <c r="N68" s="182"/>
      <c r="O68" s="182"/>
      <c r="P68" s="182"/>
      <c r="Q68" s="183">
        <f t="shared" si="14"/>
        <v>18087.3</v>
      </c>
      <c r="R68" s="182">
        <v>18087.3</v>
      </c>
      <c r="S68" s="182"/>
      <c r="T68" s="182"/>
      <c r="U68" s="221"/>
    </row>
    <row r="69" spans="1:21" s="49" customFormat="1" ht="105" hidden="1">
      <c r="A69" s="42"/>
      <c r="B69" s="51" t="s">
        <v>248</v>
      </c>
      <c r="C69" s="311" t="s">
        <v>21</v>
      </c>
      <c r="D69" s="349"/>
      <c r="E69" s="349"/>
      <c r="F69" s="347">
        <f t="shared" si="1"/>
        <v>13.5</v>
      </c>
      <c r="G69" s="347">
        <f t="shared" si="3"/>
        <v>4.5</v>
      </c>
      <c r="H69" s="312">
        <v>4.5</v>
      </c>
      <c r="I69" s="312"/>
      <c r="J69" s="312"/>
      <c r="K69" s="312"/>
      <c r="L69" s="183">
        <f t="shared" si="13"/>
        <v>4.5</v>
      </c>
      <c r="M69" s="182">
        <v>4.5</v>
      </c>
      <c r="N69" s="182"/>
      <c r="O69" s="182"/>
      <c r="P69" s="182"/>
      <c r="Q69" s="183">
        <f t="shared" si="14"/>
        <v>4.5</v>
      </c>
      <c r="R69" s="182">
        <v>4.5</v>
      </c>
      <c r="S69" s="182"/>
      <c r="T69" s="182"/>
      <c r="U69" s="221"/>
    </row>
    <row r="70" spans="1:21" ht="69.75" hidden="1" customHeight="1">
      <c r="A70" s="42"/>
      <c r="B70" s="341" t="s">
        <v>249</v>
      </c>
      <c r="C70" s="335"/>
      <c r="D70" s="342"/>
      <c r="E70" s="342"/>
      <c r="F70" s="336">
        <f t="shared" si="1"/>
        <v>30920.300000000003</v>
      </c>
      <c r="G70" s="336">
        <f t="shared" si="3"/>
        <v>10319.700000000001</v>
      </c>
      <c r="H70" s="336">
        <f t="shared" ref="H70:U70" si="20">H71+H72+H73+H74+H75+H85+H86+H87+H88+H89+H90+H91+H92+H93+H94+H95+H96</f>
        <v>10319.700000000001</v>
      </c>
      <c r="I70" s="336">
        <f t="shared" si="20"/>
        <v>0</v>
      </c>
      <c r="J70" s="336"/>
      <c r="K70" s="336">
        <f t="shared" si="20"/>
        <v>0</v>
      </c>
      <c r="L70" s="38">
        <f>M70+N70</f>
        <v>10300.300000000001</v>
      </c>
      <c r="M70" s="38">
        <f t="shared" si="20"/>
        <v>10300.300000000001</v>
      </c>
      <c r="N70" s="38">
        <f t="shared" si="20"/>
        <v>0</v>
      </c>
      <c r="O70" s="38"/>
      <c r="P70" s="38">
        <f t="shared" si="20"/>
        <v>0</v>
      </c>
      <c r="Q70" s="38">
        <f>R70+S70</f>
        <v>10300.300000000001</v>
      </c>
      <c r="R70" s="38">
        <f t="shared" si="20"/>
        <v>10300.300000000001</v>
      </c>
      <c r="S70" s="38">
        <f t="shared" si="20"/>
        <v>0</v>
      </c>
      <c r="T70" s="38"/>
      <c r="U70" s="38">
        <f t="shared" si="20"/>
        <v>0</v>
      </c>
    </row>
    <row r="71" spans="1:21" s="49" customFormat="1" ht="60" hidden="1">
      <c r="A71" s="42"/>
      <c r="B71" s="52" t="s">
        <v>250</v>
      </c>
      <c r="C71" s="311" t="s">
        <v>21</v>
      </c>
      <c r="D71" s="349"/>
      <c r="E71" s="349"/>
      <c r="F71" s="347">
        <f t="shared" si="1"/>
        <v>10560</v>
      </c>
      <c r="G71" s="347">
        <f t="shared" si="3"/>
        <v>3520</v>
      </c>
      <c r="H71" s="312">
        <v>3520</v>
      </c>
      <c r="I71" s="312"/>
      <c r="J71" s="312"/>
      <c r="K71" s="312"/>
      <c r="L71" s="183">
        <f t="shared" si="13"/>
        <v>3520</v>
      </c>
      <c r="M71" s="182">
        <v>3520</v>
      </c>
      <c r="N71" s="182"/>
      <c r="O71" s="182"/>
      <c r="P71" s="182"/>
      <c r="Q71" s="183">
        <f t="shared" si="14"/>
        <v>3520</v>
      </c>
      <c r="R71" s="182">
        <v>3520</v>
      </c>
      <c r="S71" s="182"/>
      <c r="T71" s="182"/>
      <c r="U71" s="221"/>
    </row>
    <row r="72" spans="1:21" s="49" customFormat="1" ht="109.5" hidden="1" customHeight="1">
      <c r="A72" s="42"/>
      <c r="B72" s="52" t="s">
        <v>251</v>
      </c>
      <c r="C72" s="311" t="s">
        <v>21</v>
      </c>
      <c r="D72" s="349"/>
      <c r="E72" s="349"/>
      <c r="F72" s="347">
        <f t="shared" si="1"/>
        <v>3300</v>
      </c>
      <c r="G72" s="347">
        <f t="shared" si="3"/>
        <v>1100</v>
      </c>
      <c r="H72" s="312">
        <v>1100</v>
      </c>
      <c r="I72" s="312"/>
      <c r="J72" s="312"/>
      <c r="K72" s="312"/>
      <c r="L72" s="183">
        <f t="shared" si="13"/>
        <v>1100</v>
      </c>
      <c r="M72" s="182">
        <v>1100</v>
      </c>
      <c r="N72" s="182"/>
      <c r="O72" s="182"/>
      <c r="P72" s="182"/>
      <c r="Q72" s="183">
        <f t="shared" si="14"/>
        <v>1100</v>
      </c>
      <c r="R72" s="182">
        <v>1100</v>
      </c>
      <c r="S72" s="182"/>
      <c r="T72" s="182"/>
      <c r="U72" s="221"/>
    </row>
    <row r="73" spans="1:21" s="49" customFormat="1" ht="90" hidden="1">
      <c r="A73" s="42"/>
      <c r="B73" s="308" t="s">
        <v>252</v>
      </c>
      <c r="C73" s="311" t="s">
        <v>21</v>
      </c>
      <c r="D73" s="349"/>
      <c r="E73" s="349"/>
      <c r="F73" s="347">
        <f t="shared" si="1"/>
        <v>648</v>
      </c>
      <c r="G73" s="347">
        <f t="shared" si="3"/>
        <v>216</v>
      </c>
      <c r="H73" s="312">
        <v>216</v>
      </c>
      <c r="I73" s="312"/>
      <c r="J73" s="312"/>
      <c r="K73" s="312"/>
      <c r="L73" s="183">
        <f t="shared" si="13"/>
        <v>216</v>
      </c>
      <c r="M73" s="182">
        <v>216</v>
      </c>
      <c r="N73" s="182"/>
      <c r="O73" s="182"/>
      <c r="P73" s="182"/>
      <c r="Q73" s="183">
        <f t="shared" si="14"/>
        <v>216</v>
      </c>
      <c r="R73" s="182">
        <v>216</v>
      </c>
      <c r="S73" s="182"/>
      <c r="T73" s="182"/>
      <c r="U73" s="221"/>
    </row>
    <row r="74" spans="1:21" s="49" customFormat="1" ht="36.75" hidden="1" customHeight="1">
      <c r="A74" s="42"/>
      <c r="B74" s="308" t="s">
        <v>253</v>
      </c>
      <c r="C74" s="311" t="s">
        <v>21</v>
      </c>
      <c r="D74" s="349"/>
      <c r="E74" s="349"/>
      <c r="F74" s="347">
        <f t="shared" si="1"/>
        <v>450</v>
      </c>
      <c r="G74" s="347">
        <f t="shared" si="3"/>
        <v>150</v>
      </c>
      <c r="H74" s="312">
        <v>150</v>
      </c>
      <c r="I74" s="312"/>
      <c r="J74" s="312"/>
      <c r="K74" s="312"/>
      <c r="L74" s="183">
        <f t="shared" si="13"/>
        <v>150</v>
      </c>
      <c r="M74" s="182">
        <v>150</v>
      </c>
      <c r="N74" s="182"/>
      <c r="O74" s="182"/>
      <c r="P74" s="182"/>
      <c r="Q74" s="183">
        <f t="shared" si="14"/>
        <v>150</v>
      </c>
      <c r="R74" s="182">
        <v>150</v>
      </c>
      <c r="S74" s="182"/>
      <c r="T74" s="182"/>
      <c r="U74" s="221"/>
    </row>
    <row r="75" spans="1:21" s="49" customFormat="1" ht="41.25" hidden="1" customHeight="1">
      <c r="A75" s="42"/>
      <c r="B75" s="53" t="s">
        <v>254</v>
      </c>
      <c r="C75" s="311"/>
      <c r="D75" s="349"/>
      <c r="E75" s="349"/>
      <c r="F75" s="312">
        <f t="shared" si="1"/>
        <v>6527.7000000000007</v>
      </c>
      <c r="G75" s="312">
        <f t="shared" si="3"/>
        <v>2175.9</v>
      </c>
      <c r="H75" s="312">
        <f t="shared" ref="H75:U75" si="21">H76+H77+H78+H79+H80+H81+H82+H83+H84</f>
        <v>2175.9</v>
      </c>
      <c r="I75" s="312">
        <f t="shared" si="21"/>
        <v>0</v>
      </c>
      <c r="J75" s="312"/>
      <c r="K75" s="312">
        <f t="shared" si="21"/>
        <v>0</v>
      </c>
      <c r="L75" s="182">
        <f>M75+N75</f>
        <v>2175.9</v>
      </c>
      <c r="M75" s="182">
        <f t="shared" si="21"/>
        <v>2175.9</v>
      </c>
      <c r="N75" s="182">
        <f t="shared" si="21"/>
        <v>0</v>
      </c>
      <c r="O75" s="182"/>
      <c r="P75" s="182">
        <f t="shared" si="21"/>
        <v>0</v>
      </c>
      <c r="Q75" s="182">
        <f>R75+S75</f>
        <v>2175.9</v>
      </c>
      <c r="R75" s="182">
        <f t="shared" si="21"/>
        <v>2175.9</v>
      </c>
      <c r="S75" s="182">
        <f t="shared" si="21"/>
        <v>0</v>
      </c>
      <c r="T75" s="182"/>
      <c r="U75" s="182">
        <f t="shared" si="21"/>
        <v>0</v>
      </c>
    </row>
    <row r="76" spans="1:21" s="49" customFormat="1" hidden="1">
      <c r="A76" s="42"/>
      <c r="B76" s="308" t="s">
        <v>255</v>
      </c>
      <c r="C76" s="311" t="s">
        <v>21</v>
      </c>
      <c r="D76" s="349"/>
      <c r="E76" s="349"/>
      <c r="F76" s="347">
        <f t="shared" si="1"/>
        <v>3396</v>
      </c>
      <c r="G76" s="347">
        <f t="shared" si="3"/>
        <v>1132</v>
      </c>
      <c r="H76" s="312">
        <v>1132</v>
      </c>
      <c r="I76" s="312"/>
      <c r="J76" s="312"/>
      <c r="K76" s="312"/>
      <c r="L76" s="183">
        <f t="shared" si="13"/>
        <v>1132</v>
      </c>
      <c r="M76" s="182">
        <v>1132</v>
      </c>
      <c r="N76" s="182"/>
      <c r="O76" s="182"/>
      <c r="P76" s="182"/>
      <c r="Q76" s="183">
        <f t="shared" si="14"/>
        <v>1132</v>
      </c>
      <c r="R76" s="182">
        <v>1132</v>
      </c>
      <c r="S76" s="182"/>
      <c r="T76" s="182"/>
      <c r="U76" s="221"/>
    </row>
    <row r="77" spans="1:21" s="49" customFormat="1" hidden="1">
      <c r="A77" s="42"/>
      <c r="B77" s="530" t="s">
        <v>256</v>
      </c>
      <c r="C77" s="311" t="s">
        <v>21</v>
      </c>
      <c r="D77" s="349"/>
      <c r="E77" s="349"/>
      <c r="F77" s="347">
        <f t="shared" si="1"/>
        <v>1304.6999999999998</v>
      </c>
      <c r="G77" s="347">
        <f t="shared" si="3"/>
        <v>434.9</v>
      </c>
      <c r="H77" s="312">
        <v>434.9</v>
      </c>
      <c r="I77" s="312"/>
      <c r="J77" s="312"/>
      <c r="K77" s="312"/>
      <c r="L77" s="183">
        <f t="shared" si="13"/>
        <v>434.9</v>
      </c>
      <c r="M77" s="182">
        <v>434.9</v>
      </c>
      <c r="N77" s="182"/>
      <c r="O77" s="182"/>
      <c r="P77" s="182"/>
      <c r="Q77" s="183">
        <f t="shared" si="14"/>
        <v>434.9</v>
      </c>
      <c r="R77" s="182">
        <v>434.9</v>
      </c>
      <c r="S77" s="182"/>
      <c r="T77" s="182"/>
      <c r="U77" s="221"/>
    </row>
    <row r="78" spans="1:21" s="49" customFormat="1" hidden="1">
      <c r="A78" s="42"/>
      <c r="B78" s="530"/>
      <c r="C78" s="311" t="s">
        <v>27</v>
      </c>
      <c r="D78" s="349"/>
      <c r="E78" s="349"/>
      <c r="F78" s="347">
        <f t="shared" si="1"/>
        <v>0</v>
      </c>
      <c r="G78" s="347">
        <f t="shared" si="3"/>
        <v>0</v>
      </c>
      <c r="H78" s="312"/>
      <c r="I78" s="312"/>
      <c r="J78" s="312"/>
      <c r="K78" s="312"/>
      <c r="L78" s="183">
        <f t="shared" si="13"/>
        <v>0</v>
      </c>
      <c r="M78" s="182"/>
      <c r="N78" s="182"/>
      <c r="O78" s="182"/>
      <c r="P78" s="182"/>
      <c r="Q78" s="183">
        <f t="shared" si="14"/>
        <v>0</v>
      </c>
      <c r="R78" s="182"/>
      <c r="S78" s="182"/>
      <c r="T78" s="182"/>
      <c r="U78" s="221"/>
    </row>
    <row r="79" spans="1:21" s="49" customFormat="1" ht="45" hidden="1">
      <c r="A79" s="42"/>
      <c r="B79" s="530"/>
      <c r="C79" s="50" t="s">
        <v>105</v>
      </c>
      <c r="D79" s="349"/>
      <c r="E79" s="349"/>
      <c r="F79" s="347">
        <f t="shared" ref="F79:F138" si="22">G79+L79+Q79</f>
        <v>58.5</v>
      </c>
      <c r="G79" s="347">
        <f t="shared" si="3"/>
        <v>19.5</v>
      </c>
      <c r="H79" s="312">
        <v>19.5</v>
      </c>
      <c r="I79" s="312"/>
      <c r="J79" s="312"/>
      <c r="K79" s="312"/>
      <c r="L79" s="183">
        <f t="shared" si="13"/>
        <v>19.5</v>
      </c>
      <c r="M79" s="182">
        <v>19.5</v>
      </c>
      <c r="N79" s="182"/>
      <c r="O79" s="182"/>
      <c r="P79" s="182"/>
      <c r="Q79" s="183">
        <f t="shared" si="14"/>
        <v>19.5</v>
      </c>
      <c r="R79" s="182">
        <v>19.5</v>
      </c>
      <c r="S79" s="182"/>
      <c r="T79" s="182"/>
      <c r="U79" s="221"/>
    </row>
    <row r="80" spans="1:21" s="49" customFormat="1" hidden="1">
      <c r="A80" s="42"/>
      <c r="B80" s="530" t="s">
        <v>257</v>
      </c>
      <c r="C80" s="311" t="s">
        <v>27</v>
      </c>
      <c r="D80" s="349"/>
      <c r="E80" s="349"/>
      <c r="F80" s="347">
        <f t="shared" si="22"/>
        <v>1237.5</v>
      </c>
      <c r="G80" s="347">
        <f t="shared" si="3"/>
        <v>412.5</v>
      </c>
      <c r="H80" s="312">
        <v>412.5</v>
      </c>
      <c r="I80" s="312"/>
      <c r="J80" s="312"/>
      <c r="K80" s="312"/>
      <c r="L80" s="183">
        <f t="shared" si="13"/>
        <v>412.5</v>
      </c>
      <c r="M80" s="182">
        <v>412.5</v>
      </c>
      <c r="N80" s="182"/>
      <c r="O80" s="182"/>
      <c r="P80" s="182"/>
      <c r="Q80" s="183">
        <f t="shared" si="14"/>
        <v>412.5</v>
      </c>
      <c r="R80" s="182">
        <v>412.5</v>
      </c>
      <c r="S80" s="182"/>
      <c r="T80" s="182"/>
      <c r="U80" s="221"/>
    </row>
    <row r="81" spans="1:21" s="49" customFormat="1" hidden="1">
      <c r="A81" s="42"/>
      <c r="B81" s="530"/>
      <c r="C81" s="311" t="s">
        <v>27</v>
      </c>
      <c r="D81" s="349"/>
      <c r="E81" s="349"/>
      <c r="F81" s="347">
        <f t="shared" si="22"/>
        <v>0</v>
      </c>
      <c r="G81" s="347">
        <f t="shared" ref="G81:G138" si="23">H81+I81</f>
        <v>0</v>
      </c>
      <c r="H81" s="312"/>
      <c r="I81" s="312"/>
      <c r="J81" s="312"/>
      <c r="K81" s="312"/>
      <c r="L81" s="183">
        <f t="shared" si="13"/>
        <v>0</v>
      </c>
      <c r="M81" s="182"/>
      <c r="N81" s="182"/>
      <c r="O81" s="182"/>
      <c r="P81" s="182"/>
      <c r="Q81" s="183">
        <f t="shared" si="14"/>
        <v>0</v>
      </c>
      <c r="R81" s="182"/>
      <c r="S81" s="182"/>
      <c r="T81" s="182"/>
      <c r="U81" s="221"/>
    </row>
    <row r="82" spans="1:21" s="49" customFormat="1" ht="45" hidden="1">
      <c r="A82" s="42"/>
      <c r="B82" s="530"/>
      <c r="C82" s="50" t="s">
        <v>105</v>
      </c>
      <c r="D82" s="349"/>
      <c r="E82" s="349"/>
      <c r="F82" s="347">
        <f t="shared" si="22"/>
        <v>45</v>
      </c>
      <c r="G82" s="347">
        <f t="shared" si="23"/>
        <v>15</v>
      </c>
      <c r="H82" s="312">
        <v>15</v>
      </c>
      <c r="I82" s="312"/>
      <c r="J82" s="312"/>
      <c r="K82" s="312"/>
      <c r="L82" s="183">
        <f t="shared" si="13"/>
        <v>15</v>
      </c>
      <c r="M82" s="182">
        <v>15</v>
      </c>
      <c r="N82" s="182"/>
      <c r="O82" s="182"/>
      <c r="P82" s="182"/>
      <c r="Q82" s="183">
        <f t="shared" si="14"/>
        <v>15</v>
      </c>
      <c r="R82" s="182">
        <v>15</v>
      </c>
      <c r="S82" s="182"/>
      <c r="T82" s="182"/>
      <c r="U82" s="221"/>
    </row>
    <row r="83" spans="1:21" s="49" customFormat="1" hidden="1">
      <c r="A83" s="42"/>
      <c r="B83" s="530" t="s">
        <v>258</v>
      </c>
      <c r="C83" s="311" t="s">
        <v>27</v>
      </c>
      <c r="D83" s="349"/>
      <c r="E83" s="349"/>
      <c r="F83" s="347">
        <f t="shared" si="22"/>
        <v>426</v>
      </c>
      <c r="G83" s="347">
        <f t="shared" si="23"/>
        <v>142</v>
      </c>
      <c r="H83" s="312">
        <v>142</v>
      </c>
      <c r="I83" s="312"/>
      <c r="J83" s="312"/>
      <c r="K83" s="312"/>
      <c r="L83" s="183">
        <f t="shared" si="13"/>
        <v>142</v>
      </c>
      <c r="M83" s="182">
        <v>142</v>
      </c>
      <c r="N83" s="182"/>
      <c r="O83" s="182"/>
      <c r="P83" s="182"/>
      <c r="Q83" s="183">
        <f t="shared" si="14"/>
        <v>142</v>
      </c>
      <c r="R83" s="182">
        <v>142</v>
      </c>
      <c r="S83" s="182"/>
      <c r="T83" s="182"/>
      <c r="U83" s="221"/>
    </row>
    <row r="84" spans="1:21" s="49" customFormat="1" ht="45" hidden="1">
      <c r="A84" s="42"/>
      <c r="B84" s="530"/>
      <c r="C84" s="50" t="s">
        <v>105</v>
      </c>
      <c r="D84" s="349"/>
      <c r="E84" s="349"/>
      <c r="F84" s="347">
        <f t="shared" si="22"/>
        <v>60</v>
      </c>
      <c r="G84" s="347">
        <f t="shared" si="23"/>
        <v>20</v>
      </c>
      <c r="H84" s="312">
        <v>20</v>
      </c>
      <c r="I84" s="312"/>
      <c r="J84" s="312"/>
      <c r="K84" s="312"/>
      <c r="L84" s="183">
        <f t="shared" si="13"/>
        <v>20</v>
      </c>
      <c r="M84" s="182">
        <v>20</v>
      </c>
      <c r="N84" s="182"/>
      <c r="O84" s="182"/>
      <c r="P84" s="182"/>
      <c r="Q84" s="183">
        <f t="shared" si="14"/>
        <v>20</v>
      </c>
      <c r="R84" s="182">
        <v>20</v>
      </c>
      <c r="S84" s="182"/>
      <c r="T84" s="182"/>
      <c r="U84" s="221"/>
    </row>
    <row r="85" spans="1:21" s="49" customFormat="1" ht="37.5" hidden="1" customHeight="1">
      <c r="A85" s="42"/>
      <c r="B85" s="308" t="s">
        <v>259</v>
      </c>
      <c r="C85" s="311" t="s">
        <v>27</v>
      </c>
      <c r="D85" s="349"/>
      <c r="E85" s="349"/>
      <c r="F85" s="347">
        <f t="shared" si="22"/>
        <v>459</v>
      </c>
      <c r="G85" s="347">
        <f t="shared" si="23"/>
        <v>153</v>
      </c>
      <c r="H85" s="312">
        <v>153</v>
      </c>
      <c r="I85" s="312"/>
      <c r="J85" s="312"/>
      <c r="K85" s="312"/>
      <c r="L85" s="183">
        <f t="shared" si="13"/>
        <v>153</v>
      </c>
      <c r="M85" s="182">
        <v>153</v>
      </c>
      <c r="N85" s="182"/>
      <c r="O85" s="182"/>
      <c r="P85" s="182"/>
      <c r="Q85" s="183">
        <f t="shared" si="14"/>
        <v>153</v>
      </c>
      <c r="R85" s="182">
        <v>153</v>
      </c>
      <c r="S85" s="182"/>
      <c r="T85" s="182"/>
      <c r="U85" s="221"/>
    </row>
    <row r="86" spans="1:21" s="49" customFormat="1" ht="54" hidden="1" customHeight="1">
      <c r="A86" s="42"/>
      <c r="B86" s="308" t="s">
        <v>260</v>
      </c>
      <c r="C86" s="311" t="s">
        <v>21</v>
      </c>
      <c r="D86" s="349"/>
      <c r="E86" s="349"/>
      <c r="F86" s="347">
        <f t="shared" si="22"/>
        <v>126</v>
      </c>
      <c r="G86" s="347">
        <f t="shared" si="23"/>
        <v>42</v>
      </c>
      <c r="H86" s="312">
        <v>42</v>
      </c>
      <c r="I86" s="312"/>
      <c r="J86" s="312"/>
      <c r="K86" s="312"/>
      <c r="L86" s="183">
        <f t="shared" si="13"/>
        <v>42</v>
      </c>
      <c r="M86" s="182">
        <v>42</v>
      </c>
      <c r="N86" s="182"/>
      <c r="O86" s="182"/>
      <c r="P86" s="182"/>
      <c r="Q86" s="183">
        <f t="shared" si="14"/>
        <v>42</v>
      </c>
      <c r="R86" s="182">
        <v>42</v>
      </c>
      <c r="S86" s="182"/>
      <c r="T86" s="182"/>
      <c r="U86" s="221"/>
    </row>
    <row r="87" spans="1:21" s="49" customFormat="1" ht="95.25" hidden="1" customHeight="1">
      <c r="A87" s="42"/>
      <c r="B87" s="308" t="s">
        <v>261</v>
      </c>
      <c r="C87" s="311" t="s">
        <v>21</v>
      </c>
      <c r="D87" s="349"/>
      <c r="E87" s="349"/>
      <c r="F87" s="347">
        <f t="shared" si="22"/>
        <v>1200</v>
      </c>
      <c r="G87" s="347">
        <f t="shared" si="23"/>
        <v>400</v>
      </c>
      <c r="H87" s="312">
        <v>400</v>
      </c>
      <c r="I87" s="312"/>
      <c r="J87" s="312"/>
      <c r="K87" s="312"/>
      <c r="L87" s="183">
        <f t="shared" si="13"/>
        <v>400</v>
      </c>
      <c r="M87" s="182">
        <v>400</v>
      </c>
      <c r="N87" s="182"/>
      <c r="O87" s="182"/>
      <c r="P87" s="182"/>
      <c r="Q87" s="183">
        <f t="shared" si="14"/>
        <v>400</v>
      </c>
      <c r="R87" s="182">
        <v>400</v>
      </c>
      <c r="S87" s="182"/>
      <c r="T87" s="182"/>
      <c r="U87" s="221"/>
    </row>
    <row r="88" spans="1:21" s="49" customFormat="1" hidden="1">
      <c r="A88" s="42"/>
      <c r="B88" s="530" t="s">
        <v>262</v>
      </c>
      <c r="C88" s="311" t="s">
        <v>27</v>
      </c>
      <c r="D88" s="349"/>
      <c r="E88" s="349"/>
      <c r="F88" s="347">
        <f t="shared" si="22"/>
        <v>315</v>
      </c>
      <c r="G88" s="347">
        <f t="shared" si="23"/>
        <v>105</v>
      </c>
      <c r="H88" s="312">
        <v>105</v>
      </c>
      <c r="I88" s="312"/>
      <c r="J88" s="312"/>
      <c r="K88" s="312"/>
      <c r="L88" s="183">
        <f t="shared" si="13"/>
        <v>105</v>
      </c>
      <c r="M88" s="182">
        <v>105</v>
      </c>
      <c r="N88" s="182"/>
      <c r="O88" s="182"/>
      <c r="P88" s="182"/>
      <c r="Q88" s="183">
        <f t="shared" si="14"/>
        <v>105</v>
      </c>
      <c r="R88" s="182">
        <v>105</v>
      </c>
      <c r="S88" s="182"/>
      <c r="T88" s="182"/>
      <c r="U88" s="221"/>
    </row>
    <row r="89" spans="1:21" s="49" customFormat="1" ht="45" hidden="1">
      <c r="A89" s="42"/>
      <c r="B89" s="530"/>
      <c r="C89" s="50" t="s">
        <v>105</v>
      </c>
      <c r="D89" s="349"/>
      <c r="E89" s="349"/>
      <c r="F89" s="347">
        <f t="shared" si="22"/>
        <v>8.3999999999999986</v>
      </c>
      <c r="G89" s="347">
        <f t="shared" si="23"/>
        <v>2.8</v>
      </c>
      <c r="H89" s="312">
        <v>2.8</v>
      </c>
      <c r="I89" s="312"/>
      <c r="J89" s="312"/>
      <c r="K89" s="312"/>
      <c r="L89" s="183">
        <f t="shared" si="13"/>
        <v>2.8</v>
      </c>
      <c r="M89" s="182">
        <v>2.8</v>
      </c>
      <c r="N89" s="182"/>
      <c r="O89" s="182"/>
      <c r="P89" s="182"/>
      <c r="Q89" s="183">
        <f t="shared" si="14"/>
        <v>2.8</v>
      </c>
      <c r="R89" s="182">
        <v>2.8</v>
      </c>
      <c r="S89" s="182"/>
      <c r="T89" s="182"/>
      <c r="U89" s="221"/>
    </row>
    <row r="90" spans="1:21" s="49" customFormat="1" ht="41.25" hidden="1" customHeight="1">
      <c r="A90" s="42"/>
      <c r="B90" s="308" t="s">
        <v>263</v>
      </c>
      <c r="C90" s="311" t="s">
        <v>27</v>
      </c>
      <c r="D90" s="349"/>
      <c r="E90" s="349"/>
      <c r="F90" s="347">
        <f t="shared" si="22"/>
        <v>90</v>
      </c>
      <c r="G90" s="347">
        <f t="shared" si="23"/>
        <v>30</v>
      </c>
      <c r="H90" s="312">
        <v>30</v>
      </c>
      <c r="I90" s="312"/>
      <c r="J90" s="312"/>
      <c r="K90" s="312"/>
      <c r="L90" s="183">
        <f t="shared" si="13"/>
        <v>30</v>
      </c>
      <c r="M90" s="182">
        <v>30</v>
      </c>
      <c r="N90" s="182"/>
      <c r="O90" s="182"/>
      <c r="P90" s="182"/>
      <c r="Q90" s="183">
        <f t="shared" si="14"/>
        <v>30</v>
      </c>
      <c r="R90" s="182">
        <v>30</v>
      </c>
      <c r="S90" s="182"/>
      <c r="T90" s="182"/>
      <c r="U90" s="221"/>
    </row>
    <row r="91" spans="1:21" s="49" customFormat="1" ht="38.25" hidden="1" customHeight="1">
      <c r="A91" s="42"/>
      <c r="B91" s="308" t="s">
        <v>264</v>
      </c>
      <c r="C91" s="311" t="s">
        <v>27</v>
      </c>
      <c r="D91" s="349"/>
      <c r="E91" s="349"/>
      <c r="F91" s="347">
        <f t="shared" si="22"/>
        <v>60</v>
      </c>
      <c r="G91" s="347">
        <f t="shared" si="23"/>
        <v>20</v>
      </c>
      <c r="H91" s="312">
        <v>20</v>
      </c>
      <c r="I91" s="312"/>
      <c r="J91" s="312"/>
      <c r="K91" s="312"/>
      <c r="L91" s="183">
        <f t="shared" si="13"/>
        <v>20</v>
      </c>
      <c r="M91" s="182">
        <v>20</v>
      </c>
      <c r="N91" s="182"/>
      <c r="O91" s="182"/>
      <c r="P91" s="182"/>
      <c r="Q91" s="183">
        <f t="shared" si="14"/>
        <v>20</v>
      </c>
      <c r="R91" s="182">
        <v>20</v>
      </c>
      <c r="S91" s="182"/>
      <c r="T91" s="182"/>
      <c r="U91" s="221"/>
    </row>
    <row r="92" spans="1:21" s="49" customFormat="1" ht="40.5" hidden="1" customHeight="1">
      <c r="A92" s="42"/>
      <c r="B92" s="308" t="s">
        <v>265</v>
      </c>
      <c r="C92" s="311" t="s">
        <v>21</v>
      </c>
      <c r="D92" s="349"/>
      <c r="E92" s="349"/>
      <c r="F92" s="347">
        <f t="shared" si="22"/>
        <v>419.40000000000003</v>
      </c>
      <c r="G92" s="347">
        <f t="shared" si="23"/>
        <v>139.80000000000001</v>
      </c>
      <c r="H92" s="312">
        <v>139.80000000000001</v>
      </c>
      <c r="I92" s="312"/>
      <c r="J92" s="312"/>
      <c r="K92" s="312"/>
      <c r="L92" s="183">
        <f t="shared" si="13"/>
        <v>139.80000000000001</v>
      </c>
      <c r="M92" s="182">
        <v>139.80000000000001</v>
      </c>
      <c r="N92" s="182"/>
      <c r="O92" s="182"/>
      <c r="P92" s="182"/>
      <c r="Q92" s="183">
        <f t="shared" si="14"/>
        <v>139.80000000000001</v>
      </c>
      <c r="R92" s="182">
        <v>139.80000000000001</v>
      </c>
      <c r="S92" s="182"/>
      <c r="T92" s="182"/>
      <c r="U92" s="221"/>
    </row>
    <row r="93" spans="1:21" s="49" customFormat="1" ht="190.5" hidden="1" customHeight="1">
      <c r="A93" s="42"/>
      <c r="B93" s="308" t="s">
        <v>266</v>
      </c>
      <c r="C93" s="311" t="s">
        <v>21</v>
      </c>
      <c r="D93" s="349"/>
      <c r="E93" s="349"/>
      <c r="F93" s="347">
        <f t="shared" si="22"/>
        <v>217.79999999999998</v>
      </c>
      <c r="G93" s="347">
        <f t="shared" si="23"/>
        <v>72.599999999999994</v>
      </c>
      <c r="H93" s="312">
        <v>72.599999999999994</v>
      </c>
      <c r="I93" s="312"/>
      <c r="J93" s="312"/>
      <c r="K93" s="312"/>
      <c r="L93" s="183">
        <f t="shared" si="13"/>
        <v>72.599999999999994</v>
      </c>
      <c r="M93" s="182">
        <v>72.599999999999994</v>
      </c>
      <c r="N93" s="182"/>
      <c r="O93" s="182"/>
      <c r="P93" s="182"/>
      <c r="Q93" s="183">
        <f t="shared" si="14"/>
        <v>72.599999999999994</v>
      </c>
      <c r="R93" s="182">
        <v>72.599999999999994</v>
      </c>
      <c r="S93" s="182"/>
      <c r="T93" s="182"/>
      <c r="U93" s="221"/>
    </row>
    <row r="94" spans="1:21" s="49" customFormat="1" ht="51.75" hidden="1" customHeight="1">
      <c r="A94" s="42"/>
      <c r="B94" s="308" t="s">
        <v>267</v>
      </c>
      <c r="C94" s="311" t="s">
        <v>21</v>
      </c>
      <c r="D94" s="349"/>
      <c r="E94" s="349"/>
      <c r="F94" s="347">
        <f t="shared" si="22"/>
        <v>300</v>
      </c>
      <c r="G94" s="347">
        <f t="shared" si="23"/>
        <v>100</v>
      </c>
      <c r="H94" s="312">
        <v>100</v>
      </c>
      <c r="I94" s="312"/>
      <c r="J94" s="312"/>
      <c r="K94" s="312"/>
      <c r="L94" s="183">
        <f t="shared" si="13"/>
        <v>100</v>
      </c>
      <c r="M94" s="182">
        <v>100</v>
      </c>
      <c r="N94" s="182"/>
      <c r="O94" s="182"/>
      <c r="P94" s="182"/>
      <c r="Q94" s="183">
        <f t="shared" si="14"/>
        <v>100</v>
      </c>
      <c r="R94" s="182">
        <v>100</v>
      </c>
      <c r="S94" s="182"/>
      <c r="T94" s="182"/>
      <c r="U94" s="221"/>
    </row>
    <row r="95" spans="1:21" s="49" customFormat="1" ht="60" hidden="1">
      <c r="A95" s="42"/>
      <c r="B95" s="308" t="s">
        <v>268</v>
      </c>
      <c r="C95" s="311" t="s">
        <v>21</v>
      </c>
      <c r="D95" s="349"/>
      <c r="E95" s="349"/>
      <c r="F95" s="347">
        <f t="shared" si="22"/>
        <v>205.79999999999998</v>
      </c>
      <c r="G95" s="347">
        <f t="shared" si="23"/>
        <v>68.599999999999994</v>
      </c>
      <c r="H95" s="312">
        <v>68.599999999999994</v>
      </c>
      <c r="I95" s="312"/>
      <c r="J95" s="312"/>
      <c r="K95" s="312"/>
      <c r="L95" s="183">
        <f t="shared" si="13"/>
        <v>68.599999999999994</v>
      </c>
      <c r="M95" s="182">
        <v>68.599999999999994</v>
      </c>
      <c r="N95" s="182"/>
      <c r="O95" s="182"/>
      <c r="P95" s="182"/>
      <c r="Q95" s="183">
        <f t="shared" si="14"/>
        <v>68.599999999999994</v>
      </c>
      <c r="R95" s="182">
        <v>68.599999999999994</v>
      </c>
      <c r="S95" s="182"/>
      <c r="T95" s="182"/>
      <c r="U95" s="221"/>
    </row>
    <row r="96" spans="1:21" s="49" customFormat="1" ht="75" hidden="1">
      <c r="A96" s="42"/>
      <c r="B96" s="308" t="s">
        <v>269</v>
      </c>
      <c r="C96" s="311" t="s">
        <v>21</v>
      </c>
      <c r="D96" s="349"/>
      <c r="E96" s="349"/>
      <c r="F96" s="347">
        <f t="shared" si="22"/>
        <v>6033.2</v>
      </c>
      <c r="G96" s="347">
        <f t="shared" si="23"/>
        <v>2024</v>
      </c>
      <c r="H96" s="312">
        <v>2024</v>
      </c>
      <c r="I96" s="312"/>
      <c r="J96" s="312"/>
      <c r="K96" s="312"/>
      <c r="L96" s="183">
        <f t="shared" si="13"/>
        <v>2004.6</v>
      </c>
      <c r="M96" s="182">
        <v>2004.6</v>
      </c>
      <c r="N96" s="182"/>
      <c r="O96" s="182"/>
      <c r="P96" s="182"/>
      <c r="Q96" s="183">
        <f t="shared" si="14"/>
        <v>2004.6</v>
      </c>
      <c r="R96" s="182">
        <v>2004.6</v>
      </c>
      <c r="S96" s="182"/>
      <c r="T96" s="182"/>
      <c r="U96" s="221"/>
    </row>
    <row r="97" spans="1:21" s="58" customFormat="1" ht="55.5" hidden="1" customHeight="1">
      <c r="A97" s="42"/>
      <c r="B97" s="54" t="s">
        <v>270</v>
      </c>
      <c r="C97" s="56"/>
      <c r="D97" s="55"/>
      <c r="E97" s="55"/>
      <c r="F97" s="69">
        <f t="shared" si="22"/>
        <v>12809.300000000001</v>
      </c>
      <c r="G97" s="69">
        <f t="shared" si="23"/>
        <v>4343.1000000000004</v>
      </c>
      <c r="H97" s="69">
        <f t="shared" ref="H97:U97" si="24">H98+H99+H100+H101+H102+H103+H104+H105+H106+H107+H108+H109+H110+H111+H112</f>
        <v>4343.1000000000004</v>
      </c>
      <c r="I97" s="69">
        <f t="shared" si="24"/>
        <v>0</v>
      </c>
      <c r="J97" s="69"/>
      <c r="K97" s="69">
        <f t="shared" si="24"/>
        <v>0</v>
      </c>
      <c r="L97" s="57">
        <f>M97+N97</f>
        <v>4233.1000000000004</v>
      </c>
      <c r="M97" s="57">
        <f t="shared" si="24"/>
        <v>4233.1000000000004</v>
      </c>
      <c r="N97" s="57">
        <f t="shared" si="24"/>
        <v>0</v>
      </c>
      <c r="O97" s="57"/>
      <c r="P97" s="57">
        <f t="shared" si="24"/>
        <v>0</v>
      </c>
      <c r="Q97" s="57">
        <f>R97+S97</f>
        <v>4233.1000000000004</v>
      </c>
      <c r="R97" s="57">
        <f t="shared" si="24"/>
        <v>4233.1000000000004</v>
      </c>
      <c r="S97" s="57">
        <f t="shared" si="24"/>
        <v>0</v>
      </c>
      <c r="T97" s="57"/>
      <c r="U97" s="57">
        <f t="shared" si="24"/>
        <v>0</v>
      </c>
    </row>
    <row r="98" spans="1:21" s="49" customFormat="1" ht="81.75" hidden="1" customHeight="1">
      <c r="A98" s="42"/>
      <c r="B98" s="308" t="s">
        <v>271</v>
      </c>
      <c r="C98" s="311" t="s">
        <v>21</v>
      </c>
      <c r="D98" s="349"/>
      <c r="E98" s="349"/>
      <c r="F98" s="347">
        <f t="shared" si="22"/>
        <v>478.79999999999995</v>
      </c>
      <c r="G98" s="347">
        <f t="shared" si="23"/>
        <v>159.6</v>
      </c>
      <c r="H98" s="312">
        <v>159.6</v>
      </c>
      <c r="I98" s="312"/>
      <c r="J98" s="312"/>
      <c r="K98" s="312"/>
      <c r="L98" s="183">
        <f t="shared" si="13"/>
        <v>159.6</v>
      </c>
      <c r="M98" s="182">
        <v>159.6</v>
      </c>
      <c r="N98" s="182"/>
      <c r="O98" s="182"/>
      <c r="P98" s="182"/>
      <c r="Q98" s="183">
        <f t="shared" si="14"/>
        <v>159.6</v>
      </c>
      <c r="R98" s="182">
        <v>159.6</v>
      </c>
      <c r="S98" s="182"/>
      <c r="T98" s="182"/>
      <c r="U98" s="221"/>
    </row>
    <row r="99" spans="1:21" s="49" customFormat="1" ht="69" hidden="1" customHeight="1">
      <c r="A99" s="42"/>
      <c r="B99" s="308" t="s">
        <v>272</v>
      </c>
      <c r="C99" s="311" t="s">
        <v>21</v>
      </c>
      <c r="D99" s="349"/>
      <c r="E99" s="349"/>
      <c r="F99" s="347">
        <f t="shared" si="22"/>
        <v>6710</v>
      </c>
      <c r="G99" s="347">
        <f t="shared" si="23"/>
        <v>2310</v>
      </c>
      <c r="H99" s="312">
        <v>2310</v>
      </c>
      <c r="I99" s="312"/>
      <c r="J99" s="312"/>
      <c r="K99" s="312"/>
      <c r="L99" s="183">
        <f t="shared" si="13"/>
        <v>2200</v>
      </c>
      <c r="M99" s="182">
        <v>2200</v>
      </c>
      <c r="N99" s="182"/>
      <c r="O99" s="182"/>
      <c r="P99" s="182"/>
      <c r="Q99" s="183">
        <f t="shared" si="14"/>
        <v>2200</v>
      </c>
      <c r="R99" s="182">
        <v>2200</v>
      </c>
      <c r="S99" s="182"/>
      <c r="T99" s="182"/>
      <c r="U99" s="221"/>
    </row>
    <row r="100" spans="1:21" s="49" customFormat="1" hidden="1">
      <c r="A100" s="42"/>
      <c r="B100" s="530" t="s">
        <v>273</v>
      </c>
      <c r="C100" s="311" t="s">
        <v>27</v>
      </c>
      <c r="D100" s="349"/>
      <c r="E100" s="349"/>
      <c r="F100" s="347">
        <f t="shared" si="22"/>
        <v>105</v>
      </c>
      <c r="G100" s="347">
        <f t="shared" si="23"/>
        <v>35</v>
      </c>
      <c r="H100" s="312">
        <v>35</v>
      </c>
      <c r="I100" s="312"/>
      <c r="J100" s="312"/>
      <c r="K100" s="312"/>
      <c r="L100" s="183">
        <f t="shared" si="13"/>
        <v>35</v>
      </c>
      <c r="M100" s="182">
        <v>35</v>
      </c>
      <c r="N100" s="182"/>
      <c r="O100" s="182"/>
      <c r="P100" s="182"/>
      <c r="Q100" s="183">
        <f t="shared" si="14"/>
        <v>35</v>
      </c>
      <c r="R100" s="182">
        <v>35</v>
      </c>
      <c r="S100" s="182"/>
      <c r="T100" s="182"/>
      <c r="U100" s="221"/>
    </row>
    <row r="101" spans="1:21" s="49" customFormat="1" ht="45" hidden="1">
      <c r="A101" s="42"/>
      <c r="B101" s="530"/>
      <c r="C101" s="50" t="s">
        <v>105</v>
      </c>
      <c r="D101" s="349"/>
      <c r="E101" s="349"/>
      <c r="F101" s="347">
        <f t="shared" si="22"/>
        <v>6</v>
      </c>
      <c r="G101" s="347">
        <f t="shared" si="23"/>
        <v>2</v>
      </c>
      <c r="H101" s="312">
        <v>2</v>
      </c>
      <c r="I101" s="312"/>
      <c r="J101" s="312"/>
      <c r="K101" s="312"/>
      <c r="L101" s="183">
        <f t="shared" si="13"/>
        <v>2</v>
      </c>
      <c r="M101" s="182">
        <v>2</v>
      </c>
      <c r="N101" s="182"/>
      <c r="O101" s="182"/>
      <c r="P101" s="182"/>
      <c r="Q101" s="183">
        <f t="shared" si="14"/>
        <v>2</v>
      </c>
      <c r="R101" s="182">
        <v>2</v>
      </c>
      <c r="S101" s="182"/>
      <c r="T101" s="182"/>
      <c r="U101" s="221"/>
    </row>
    <row r="102" spans="1:21" s="49" customFormat="1" ht="50.25" hidden="1" customHeight="1">
      <c r="A102" s="42"/>
      <c r="B102" s="308" t="s">
        <v>274</v>
      </c>
      <c r="C102" s="311" t="s">
        <v>27</v>
      </c>
      <c r="D102" s="349"/>
      <c r="E102" s="349"/>
      <c r="F102" s="347">
        <f t="shared" si="22"/>
        <v>450</v>
      </c>
      <c r="G102" s="347">
        <f t="shared" si="23"/>
        <v>150</v>
      </c>
      <c r="H102" s="312">
        <v>150</v>
      </c>
      <c r="I102" s="312"/>
      <c r="J102" s="312"/>
      <c r="K102" s="312"/>
      <c r="L102" s="183">
        <f t="shared" si="13"/>
        <v>150</v>
      </c>
      <c r="M102" s="182">
        <v>150</v>
      </c>
      <c r="N102" s="182"/>
      <c r="O102" s="182"/>
      <c r="P102" s="182"/>
      <c r="Q102" s="183">
        <f t="shared" si="14"/>
        <v>150</v>
      </c>
      <c r="R102" s="182">
        <v>150</v>
      </c>
      <c r="S102" s="182"/>
      <c r="T102" s="182"/>
      <c r="U102" s="221"/>
    </row>
    <row r="103" spans="1:21" s="49" customFormat="1" ht="39" hidden="1" customHeight="1">
      <c r="A103" s="42"/>
      <c r="B103" s="308" t="s">
        <v>275</v>
      </c>
      <c r="C103" s="311" t="s">
        <v>21</v>
      </c>
      <c r="D103" s="349"/>
      <c r="E103" s="349"/>
      <c r="F103" s="347">
        <f t="shared" si="22"/>
        <v>36</v>
      </c>
      <c r="G103" s="347">
        <f t="shared" si="23"/>
        <v>12</v>
      </c>
      <c r="H103" s="312">
        <v>12</v>
      </c>
      <c r="I103" s="312"/>
      <c r="J103" s="312"/>
      <c r="K103" s="312"/>
      <c r="L103" s="183">
        <f t="shared" si="13"/>
        <v>12</v>
      </c>
      <c r="M103" s="182">
        <v>12</v>
      </c>
      <c r="N103" s="182"/>
      <c r="O103" s="182"/>
      <c r="P103" s="182"/>
      <c r="Q103" s="183">
        <f t="shared" si="14"/>
        <v>12</v>
      </c>
      <c r="R103" s="182">
        <v>12</v>
      </c>
      <c r="S103" s="182"/>
      <c r="T103" s="182"/>
      <c r="U103" s="221"/>
    </row>
    <row r="104" spans="1:21" s="49" customFormat="1" ht="45" hidden="1">
      <c r="A104" s="42"/>
      <c r="B104" s="308" t="s">
        <v>276</v>
      </c>
      <c r="C104" s="311" t="s">
        <v>21</v>
      </c>
      <c r="D104" s="349"/>
      <c r="E104" s="349"/>
      <c r="F104" s="347">
        <f t="shared" si="22"/>
        <v>300</v>
      </c>
      <c r="G104" s="347">
        <f t="shared" si="23"/>
        <v>100</v>
      </c>
      <c r="H104" s="312">
        <v>100</v>
      </c>
      <c r="I104" s="312"/>
      <c r="J104" s="312"/>
      <c r="K104" s="312"/>
      <c r="L104" s="183">
        <f t="shared" si="13"/>
        <v>100</v>
      </c>
      <c r="M104" s="182">
        <v>100</v>
      </c>
      <c r="N104" s="182"/>
      <c r="O104" s="182"/>
      <c r="P104" s="182"/>
      <c r="Q104" s="183">
        <f t="shared" si="14"/>
        <v>100</v>
      </c>
      <c r="R104" s="182">
        <v>100</v>
      </c>
      <c r="S104" s="182"/>
      <c r="T104" s="182"/>
      <c r="U104" s="221"/>
    </row>
    <row r="105" spans="1:21" s="49" customFormat="1" ht="56.25" hidden="1" customHeight="1">
      <c r="A105" s="42"/>
      <c r="B105" s="308" t="s">
        <v>277</v>
      </c>
      <c r="C105" s="311" t="s">
        <v>21</v>
      </c>
      <c r="D105" s="349"/>
      <c r="E105" s="349"/>
      <c r="F105" s="347">
        <f t="shared" si="22"/>
        <v>48</v>
      </c>
      <c r="G105" s="347">
        <f t="shared" si="23"/>
        <v>16</v>
      </c>
      <c r="H105" s="312">
        <v>16</v>
      </c>
      <c r="I105" s="312"/>
      <c r="J105" s="312"/>
      <c r="K105" s="312"/>
      <c r="L105" s="183">
        <f t="shared" si="13"/>
        <v>16</v>
      </c>
      <c r="M105" s="182">
        <v>16</v>
      </c>
      <c r="N105" s="182"/>
      <c r="O105" s="182"/>
      <c r="P105" s="182"/>
      <c r="Q105" s="183">
        <f t="shared" si="14"/>
        <v>16</v>
      </c>
      <c r="R105" s="182">
        <v>16</v>
      </c>
      <c r="S105" s="182"/>
      <c r="T105" s="182"/>
      <c r="U105" s="221"/>
    </row>
    <row r="106" spans="1:21" s="49" customFormat="1" ht="52.5" hidden="1" customHeight="1">
      <c r="A106" s="42"/>
      <c r="B106" s="308" t="s">
        <v>278</v>
      </c>
      <c r="C106" s="311" t="s">
        <v>27</v>
      </c>
      <c r="D106" s="349"/>
      <c r="E106" s="349"/>
      <c r="F106" s="347">
        <f t="shared" si="22"/>
        <v>75</v>
      </c>
      <c r="G106" s="347">
        <f t="shared" si="23"/>
        <v>25</v>
      </c>
      <c r="H106" s="312">
        <v>25</v>
      </c>
      <c r="I106" s="312"/>
      <c r="J106" s="312"/>
      <c r="K106" s="312"/>
      <c r="L106" s="183">
        <f t="shared" si="13"/>
        <v>25</v>
      </c>
      <c r="M106" s="182">
        <v>25</v>
      </c>
      <c r="N106" s="182"/>
      <c r="O106" s="182"/>
      <c r="P106" s="182"/>
      <c r="Q106" s="183">
        <f t="shared" si="14"/>
        <v>25</v>
      </c>
      <c r="R106" s="182">
        <v>25</v>
      </c>
      <c r="S106" s="182"/>
      <c r="T106" s="182"/>
      <c r="U106" s="221"/>
    </row>
    <row r="107" spans="1:21" s="49" customFormat="1" ht="56.25" hidden="1" customHeight="1">
      <c r="A107" s="42"/>
      <c r="B107" s="308" t="s">
        <v>279</v>
      </c>
      <c r="C107" s="311" t="s">
        <v>27</v>
      </c>
      <c r="D107" s="349"/>
      <c r="E107" s="349"/>
      <c r="F107" s="347">
        <f t="shared" si="22"/>
        <v>60</v>
      </c>
      <c r="G107" s="347">
        <f t="shared" si="23"/>
        <v>20</v>
      </c>
      <c r="H107" s="312">
        <v>20</v>
      </c>
      <c r="I107" s="312"/>
      <c r="J107" s="312"/>
      <c r="K107" s="312"/>
      <c r="L107" s="183">
        <f t="shared" si="13"/>
        <v>20</v>
      </c>
      <c r="M107" s="182">
        <v>20</v>
      </c>
      <c r="N107" s="182"/>
      <c r="O107" s="182"/>
      <c r="P107" s="182"/>
      <c r="Q107" s="183">
        <f t="shared" si="14"/>
        <v>20</v>
      </c>
      <c r="R107" s="182">
        <v>20</v>
      </c>
      <c r="S107" s="182"/>
      <c r="T107" s="182"/>
      <c r="U107" s="221"/>
    </row>
    <row r="108" spans="1:21" s="49" customFormat="1" hidden="1">
      <c r="A108" s="42"/>
      <c r="B108" s="530" t="s">
        <v>280</v>
      </c>
      <c r="C108" s="311" t="s">
        <v>27</v>
      </c>
      <c r="D108" s="349"/>
      <c r="E108" s="349"/>
      <c r="F108" s="347">
        <f t="shared" si="22"/>
        <v>150</v>
      </c>
      <c r="G108" s="347">
        <f t="shared" si="23"/>
        <v>50</v>
      </c>
      <c r="H108" s="312">
        <v>50</v>
      </c>
      <c r="I108" s="312"/>
      <c r="J108" s="312"/>
      <c r="K108" s="312"/>
      <c r="L108" s="183">
        <f t="shared" si="13"/>
        <v>50</v>
      </c>
      <c r="M108" s="182">
        <v>50</v>
      </c>
      <c r="N108" s="182"/>
      <c r="O108" s="182"/>
      <c r="P108" s="182"/>
      <c r="Q108" s="183">
        <f t="shared" si="14"/>
        <v>50</v>
      </c>
      <c r="R108" s="182">
        <v>50</v>
      </c>
      <c r="S108" s="182"/>
      <c r="T108" s="182"/>
      <c r="U108" s="221"/>
    </row>
    <row r="109" spans="1:21" s="49" customFormat="1" ht="45" hidden="1">
      <c r="A109" s="42"/>
      <c r="B109" s="530"/>
      <c r="C109" s="50" t="s">
        <v>105</v>
      </c>
      <c r="D109" s="349"/>
      <c r="E109" s="349"/>
      <c r="F109" s="347">
        <f t="shared" si="22"/>
        <v>60</v>
      </c>
      <c r="G109" s="347">
        <f t="shared" si="23"/>
        <v>20</v>
      </c>
      <c r="H109" s="312">
        <v>20</v>
      </c>
      <c r="I109" s="312"/>
      <c r="J109" s="312"/>
      <c r="K109" s="312"/>
      <c r="L109" s="183">
        <f t="shared" si="13"/>
        <v>20</v>
      </c>
      <c r="M109" s="182">
        <v>20</v>
      </c>
      <c r="N109" s="182"/>
      <c r="O109" s="182"/>
      <c r="P109" s="182"/>
      <c r="Q109" s="183">
        <f t="shared" si="14"/>
        <v>20</v>
      </c>
      <c r="R109" s="182">
        <v>20</v>
      </c>
      <c r="S109" s="182"/>
      <c r="T109" s="182"/>
      <c r="U109" s="221"/>
    </row>
    <row r="110" spans="1:21" s="49" customFormat="1" ht="78.75" hidden="1" customHeight="1">
      <c r="A110" s="42"/>
      <c r="B110" s="308" t="s">
        <v>281</v>
      </c>
      <c r="C110" s="311" t="s">
        <v>21</v>
      </c>
      <c r="D110" s="349"/>
      <c r="E110" s="349"/>
      <c r="F110" s="347">
        <f t="shared" si="22"/>
        <v>300</v>
      </c>
      <c r="G110" s="347">
        <f t="shared" si="23"/>
        <v>100</v>
      </c>
      <c r="H110" s="312">
        <v>100</v>
      </c>
      <c r="I110" s="312"/>
      <c r="J110" s="312"/>
      <c r="K110" s="312"/>
      <c r="L110" s="183">
        <f t="shared" si="13"/>
        <v>100</v>
      </c>
      <c r="M110" s="182">
        <v>100</v>
      </c>
      <c r="N110" s="182"/>
      <c r="O110" s="182"/>
      <c r="P110" s="182"/>
      <c r="Q110" s="183">
        <f t="shared" si="14"/>
        <v>100</v>
      </c>
      <c r="R110" s="182">
        <v>100</v>
      </c>
      <c r="S110" s="182"/>
      <c r="T110" s="182"/>
      <c r="U110" s="221"/>
    </row>
    <row r="111" spans="1:21" s="49" customFormat="1" ht="68.25" hidden="1" customHeight="1">
      <c r="A111" s="42"/>
      <c r="B111" s="308" t="s">
        <v>282</v>
      </c>
      <c r="C111" s="311" t="s">
        <v>21</v>
      </c>
      <c r="D111" s="349"/>
      <c r="E111" s="349"/>
      <c r="F111" s="347">
        <f t="shared" si="22"/>
        <v>3795</v>
      </c>
      <c r="G111" s="347">
        <f t="shared" si="23"/>
        <v>1265</v>
      </c>
      <c r="H111" s="312">
        <v>1265</v>
      </c>
      <c r="I111" s="312"/>
      <c r="J111" s="312"/>
      <c r="K111" s="312"/>
      <c r="L111" s="183">
        <f t="shared" ref="L111:L159" si="25">M111+N111</f>
        <v>1265</v>
      </c>
      <c r="M111" s="182">
        <v>1265</v>
      </c>
      <c r="N111" s="182"/>
      <c r="O111" s="182"/>
      <c r="P111" s="182"/>
      <c r="Q111" s="183">
        <f t="shared" ref="Q111:Q159" si="26">R111+S111</f>
        <v>1265</v>
      </c>
      <c r="R111" s="182">
        <v>1265</v>
      </c>
      <c r="S111" s="182"/>
      <c r="T111" s="182"/>
      <c r="U111" s="221"/>
    </row>
    <row r="112" spans="1:21" s="49" customFormat="1" ht="49.5" hidden="1" customHeight="1">
      <c r="A112" s="42"/>
      <c r="B112" s="308" t="s">
        <v>283</v>
      </c>
      <c r="C112" s="311" t="s">
        <v>27</v>
      </c>
      <c r="D112" s="349"/>
      <c r="E112" s="349"/>
      <c r="F112" s="347">
        <f t="shared" si="22"/>
        <v>235.5</v>
      </c>
      <c r="G112" s="347">
        <f t="shared" si="23"/>
        <v>78.5</v>
      </c>
      <c r="H112" s="312">
        <v>78.5</v>
      </c>
      <c r="I112" s="312"/>
      <c r="J112" s="312"/>
      <c r="K112" s="312"/>
      <c r="L112" s="183">
        <f t="shared" si="25"/>
        <v>78.5</v>
      </c>
      <c r="M112" s="182">
        <v>78.5</v>
      </c>
      <c r="N112" s="182"/>
      <c r="O112" s="182"/>
      <c r="P112" s="182"/>
      <c r="Q112" s="183">
        <f t="shared" si="26"/>
        <v>78.5</v>
      </c>
      <c r="R112" s="182">
        <v>78.5</v>
      </c>
      <c r="S112" s="182"/>
      <c r="T112" s="182"/>
      <c r="U112" s="221"/>
    </row>
    <row r="113" spans="1:21" s="58" customFormat="1" hidden="1">
      <c r="A113" s="42"/>
      <c r="B113" s="54" t="s">
        <v>284</v>
      </c>
      <c r="C113" s="56"/>
      <c r="D113" s="55"/>
      <c r="E113" s="55"/>
      <c r="F113" s="69">
        <f t="shared" si="22"/>
        <v>2433.6000000000004</v>
      </c>
      <c r="G113" s="69">
        <f t="shared" si="23"/>
        <v>811.2</v>
      </c>
      <c r="H113" s="69">
        <f t="shared" ref="H113:U113" si="27">H114++H115+H116+H117+H118+H119+H120+H121</f>
        <v>811.2</v>
      </c>
      <c r="I113" s="69">
        <f t="shared" si="27"/>
        <v>0</v>
      </c>
      <c r="J113" s="69"/>
      <c r="K113" s="69">
        <f t="shared" si="27"/>
        <v>0</v>
      </c>
      <c r="L113" s="57">
        <f>M113+N113</f>
        <v>811.2</v>
      </c>
      <c r="M113" s="57">
        <f t="shared" si="27"/>
        <v>811.2</v>
      </c>
      <c r="N113" s="57">
        <f t="shared" si="27"/>
        <v>0</v>
      </c>
      <c r="O113" s="57"/>
      <c r="P113" s="57">
        <f t="shared" si="27"/>
        <v>0</v>
      </c>
      <c r="Q113" s="57">
        <f>R113+S113</f>
        <v>811.2</v>
      </c>
      <c r="R113" s="57">
        <f t="shared" si="27"/>
        <v>811.2</v>
      </c>
      <c r="S113" s="57">
        <f t="shared" si="27"/>
        <v>0</v>
      </c>
      <c r="T113" s="57"/>
      <c r="U113" s="57">
        <f t="shared" si="27"/>
        <v>0</v>
      </c>
    </row>
    <row r="114" spans="1:21" s="49" customFormat="1" ht="105" hidden="1">
      <c r="A114" s="42"/>
      <c r="B114" s="308" t="s">
        <v>285</v>
      </c>
      <c r="C114" s="50" t="s">
        <v>105</v>
      </c>
      <c r="D114" s="349"/>
      <c r="E114" s="349"/>
      <c r="F114" s="347">
        <f t="shared" si="22"/>
        <v>504</v>
      </c>
      <c r="G114" s="347">
        <f t="shared" si="23"/>
        <v>168</v>
      </c>
      <c r="H114" s="312">
        <v>168</v>
      </c>
      <c r="I114" s="312"/>
      <c r="J114" s="312"/>
      <c r="K114" s="312"/>
      <c r="L114" s="183">
        <f t="shared" si="25"/>
        <v>168</v>
      </c>
      <c r="M114" s="182">
        <v>168</v>
      </c>
      <c r="N114" s="182"/>
      <c r="O114" s="182"/>
      <c r="P114" s="182"/>
      <c r="Q114" s="183">
        <f t="shared" si="26"/>
        <v>168</v>
      </c>
      <c r="R114" s="182">
        <v>168</v>
      </c>
      <c r="S114" s="182"/>
      <c r="T114" s="182"/>
      <c r="U114" s="221"/>
    </row>
    <row r="115" spans="1:21" s="49" customFormat="1" ht="165" hidden="1">
      <c r="A115" s="42"/>
      <c r="B115" s="308" t="s">
        <v>286</v>
      </c>
      <c r="C115" s="50" t="s">
        <v>105</v>
      </c>
      <c r="D115" s="349"/>
      <c r="E115" s="349"/>
      <c r="F115" s="347">
        <f t="shared" si="22"/>
        <v>57.599999999999994</v>
      </c>
      <c r="G115" s="347">
        <f t="shared" si="23"/>
        <v>19.2</v>
      </c>
      <c r="H115" s="312">
        <v>19.2</v>
      </c>
      <c r="I115" s="312"/>
      <c r="J115" s="312"/>
      <c r="K115" s="312"/>
      <c r="L115" s="183">
        <f t="shared" si="25"/>
        <v>19.2</v>
      </c>
      <c r="M115" s="182">
        <v>19.2</v>
      </c>
      <c r="N115" s="182"/>
      <c r="O115" s="182"/>
      <c r="P115" s="182"/>
      <c r="Q115" s="183">
        <f t="shared" si="26"/>
        <v>19.2</v>
      </c>
      <c r="R115" s="182">
        <v>19.2</v>
      </c>
      <c r="S115" s="182"/>
      <c r="T115" s="182"/>
      <c r="U115" s="221"/>
    </row>
    <row r="116" spans="1:21" s="49" customFormat="1" ht="150" hidden="1">
      <c r="A116" s="42"/>
      <c r="B116" s="308" t="s">
        <v>287</v>
      </c>
      <c r="C116" s="50" t="s">
        <v>105</v>
      </c>
      <c r="D116" s="349"/>
      <c r="E116" s="349"/>
      <c r="F116" s="347">
        <f t="shared" si="22"/>
        <v>1440</v>
      </c>
      <c r="G116" s="347">
        <f t="shared" si="23"/>
        <v>480</v>
      </c>
      <c r="H116" s="312">
        <v>480</v>
      </c>
      <c r="I116" s="312"/>
      <c r="J116" s="312"/>
      <c r="K116" s="312"/>
      <c r="L116" s="183">
        <f t="shared" si="25"/>
        <v>480</v>
      </c>
      <c r="M116" s="182">
        <v>480</v>
      </c>
      <c r="N116" s="182"/>
      <c r="O116" s="182"/>
      <c r="P116" s="182"/>
      <c r="Q116" s="183">
        <f t="shared" si="26"/>
        <v>480</v>
      </c>
      <c r="R116" s="182">
        <v>480</v>
      </c>
      <c r="S116" s="182"/>
      <c r="T116" s="182"/>
      <c r="U116" s="221"/>
    </row>
    <row r="117" spans="1:21" s="49" customFormat="1" ht="45" hidden="1">
      <c r="A117" s="42"/>
      <c r="B117" s="308" t="s">
        <v>288</v>
      </c>
      <c r="C117" s="50" t="s">
        <v>105</v>
      </c>
      <c r="D117" s="349"/>
      <c r="E117" s="349"/>
      <c r="F117" s="347">
        <f t="shared" si="22"/>
        <v>86.4</v>
      </c>
      <c r="G117" s="347">
        <f t="shared" si="23"/>
        <v>28.8</v>
      </c>
      <c r="H117" s="312">
        <v>28.8</v>
      </c>
      <c r="I117" s="312"/>
      <c r="J117" s="312"/>
      <c r="K117" s="312"/>
      <c r="L117" s="183">
        <f t="shared" si="25"/>
        <v>28.8</v>
      </c>
      <c r="M117" s="182">
        <v>28.8</v>
      </c>
      <c r="N117" s="182"/>
      <c r="O117" s="182"/>
      <c r="P117" s="182"/>
      <c r="Q117" s="183">
        <f t="shared" si="26"/>
        <v>28.8</v>
      </c>
      <c r="R117" s="182">
        <v>28.8</v>
      </c>
      <c r="S117" s="182"/>
      <c r="T117" s="182"/>
      <c r="U117" s="221"/>
    </row>
    <row r="118" spans="1:21" s="49" customFormat="1" ht="135" hidden="1">
      <c r="A118" s="42"/>
      <c r="B118" s="59" t="s">
        <v>289</v>
      </c>
      <c r="C118" s="50" t="s">
        <v>105</v>
      </c>
      <c r="D118" s="349"/>
      <c r="E118" s="349"/>
      <c r="F118" s="347">
        <f t="shared" si="22"/>
        <v>28.799999999999997</v>
      </c>
      <c r="G118" s="347">
        <f t="shared" si="23"/>
        <v>9.6</v>
      </c>
      <c r="H118" s="312">
        <v>9.6</v>
      </c>
      <c r="I118" s="312"/>
      <c r="J118" s="312"/>
      <c r="K118" s="312"/>
      <c r="L118" s="183">
        <f t="shared" si="25"/>
        <v>9.6</v>
      </c>
      <c r="M118" s="182">
        <v>9.6</v>
      </c>
      <c r="N118" s="182"/>
      <c r="O118" s="182"/>
      <c r="P118" s="182"/>
      <c r="Q118" s="183">
        <f t="shared" si="26"/>
        <v>9.6</v>
      </c>
      <c r="R118" s="182">
        <v>9.6</v>
      </c>
      <c r="S118" s="182"/>
      <c r="T118" s="182"/>
      <c r="U118" s="221"/>
    </row>
    <row r="119" spans="1:21" s="49" customFormat="1" ht="240" hidden="1">
      <c r="A119" s="42"/>
      <c r="B119" s="59" t="s">
        <v>471</v>
      </c>
      <c r="C119" s="50" t="s">
        <v>105</v>
      </c>
      <c r="D119" s="349"/>
      <c r="E119" s="349"/>
      <c r="F119" s="347">
        <f t="shared" si="22"/>
        <v>115.19999999999999</v>
      </c>
      <c r="G119" s="347">
        <f t="shared" si="23"/>
        <v>38.4</v>
      </c>
      <c r="H119" s="312">
        <v>38.4</v>
      </c>
      <c r="I119" s="312"/>
      <c r="J119" s="312"/>
      <c r="K119" s="312"/>
      <c r="L119" s="183">
        <f t="shared" si="25"/>
        <v>38.4</v>
      </c>
      <c r="M119" s="182">
        <v>38.4</v>
      </c>
      <c r="N119" s="182"/>
      <c r="O119" s="182"/>
      <c r="P119" s="182"/>
      <c r="Q119" s="183">
        <f t="shared" si="26"/>
        <v>38.4</v>
      </c>
      <c r="R119" s="182">
        <v>38.4</v>
      </c>
      <c r="S119" s="182"/>
      <c r="T119" s="182"/>
      <c r="U119" s="221"/>
    </row>
    <row r="120" spans="1:21" s="49" customFormat="1" ht="195" hidden="1">
      <c r="A120" s="42"/>
      <c r="B120" s="59" t="s">
        <v>472</v>
      </c>
      <c r="C120" s="50" t="s">
        <v>105</v>
      </c>
      <c r="D120" s="349"/>
      <c r="E120" s="349"/>
      <c r="F120" s="347">
        <f t="shared" si="22"/>
        <v>57.599999999999994</v>
      </c>
      <c r="G120" s="347">
        <f t="shared" si="23"/>
        <v>19.2</v>
      </c>
      <c r="H120" s="312">
        <v>19.2</v>
      </c>
      <c r="I120" s="312"/>
      <c r="J120" s="312"/>
      <c r="K120" s="312"/>
      <c r="L120" s="183">
        <f t="shared" si="25"/>
        <v>19.2</v>
      </c>
      <c r="M120" s="182">
        <v>19.2</v>
      </c>
      <c r="N120" s="182"/>
      <c r="O120" s="182"/>
      <c r="P120" s="182"/>
      <c r="Q120" s="183">
        <f t="shared" si="26"/>
        <v>19.2</v>
      </c>
      <c r="R120" s="182">
        <v>19.2</v>
      </c>
      <c r="S120" s="182"/>
      <c r="T120" s="182"/>
      <c r="U120" s="221"/>
    </row>
    <row r="121" spans="1:21" s="49" customFormat="1" ht="105" hidden="1">
      <c r="A121" s="42"/>
      <c r="B121" s="308" t="s">
        <v>290</v>
      </c>
      <c r="C121" s="50" t="s">
        <v>105</v>
      </c>
      <c r="D121" s="349"/>
      <c r="E121" s="349"/>
      <c r="F121" s="347">
        <f t="shared" si="22"/>
        <v>144</v>
      </c>
      <c r="G121" s="347">
        <f t="shared" si="23"/>
        <v>48</v>
      </c>
      <c r="H121" s="312">
        <v>48</v>
      </c>
      <c r="I121" s="312"/>
      <c r="J121" s="312"/>
      <c r="K121" s="312"/>
      <c r="L121" s="183">
        <f t="shared" si="25"/>
        <v>48</v>
      </c>
      <c r="M121" s="182">
        <v>48</v>
      </c>
      <c r="N121" s="182"/>
      <c r="O121" s="182"/>
      <c r="P121" s="182"/>
      <c r="Q121" s="183">
        <f t="shared" si="26"/>
        <v>48</v>
      </c>
      <c r="R121" s="182">
        <v>48</v>
      </c>
      <c r="S121" s="182"/>
      <c r="T121" s="182"/>
      <c r="U121" s="221"/>
    </row>
    <row r="122" spans="1:21" s="60" customFormat="1" ht="28.5" hidden="1">
      <c r="A122" s="42"/>
      <c r="B122" s="54" t="s">
        <v>291</v>
      </c>
      <c r="C122" s="56"/>
      <c r="D122" s="55"/>
      <c r="E122" s="55"/>
      <c r="F122" s="69">
        <f t="shared" si="22"/>
        <v>498</v>
      </c>
      <c r="G122" s="69">
        <f t="shared" si="23"/>
        <v>166</v>
      </c>
      <c r="H122" s="69">
        <f t="shared" ref="H122:U122" si="28">H123+H124</f>
        <v>166</v>
      </c>
      <c r="I122" s="69">
        <f t="shared" si="28"/>
        <v>0</v>
      </c>
      <c r="J122" s="69"/>
      <c r="K122" s="69">
        <f t="shared" si="28"/>
        <v>0</v>
      </c>
      <c r="L122" s="57">
        <f>M122+N122</f>
        <v>166</v>
      </c>
      <c r="M122" s="57">
        <f t="shared" si="28"/>
        <v>166</v>
      </c>
      <c r="N122" s="57">
        <f t="shared" si="28"/>
        <v>0</v>
      </c>
      <c r="O122" s="57"/>
      <c r="P122" s="57">
        <f t="shared" si="28"/>
        <v>0</v>
      </c>
      <c r="Q122" s="57">
        <f>R122+S122</f>
        <v>166</v>
      </c>
      <c r="R122" s="57">
        <f t="shared" si="28"/>
        <v>166</v>
      </c>
      <c r="S122" s="57">
        <f t="shared" si="28"/>
        <v>0</v>
      </c>
      <c r="T122" s="57"/>
      <c r="U122" s="57">
        <f t="shared" si="28"/>
        <v>0</v>
      </c>
    </row>
    <row r="123" spans="1:21" s="49" customFormat="1" ht="30" hidden="1">
      <c r="A123" s="42"/>
      <c r="B123" s="308" t="s">
        <v>292</v>
      </c>
      <c r="C123" s="311" t="s">
        <v>21</v>
      </c>
      <c r="D123" s="349"/>
      <c r="E123" s="349"/>
      <c r="F123" s="335">
        <f t="shared" si="22"/>
        <v>438</v>
      </c>
      <c r="G123" s="335">
        <f t="shared" si="23"/>
        <v>146</v>
      </c>
      <c r="H123" s="312">
        <v>146</v>
      </c>
      <c r="I123" s="312"/>
      <c r="J123" s="312"/>
      <c r="K123" s="312"/>
      <c r="L123" s="37">
        <f t="shared" si="25"/>
        <v>146</v>
      </c>
      <c r="M123" s="182">
        <v>146</v>
      </c>
      <c r="N123" s="182"/>
      <c r="O123" s="182"/>
      <c r="P123" s="182"/>
      <c r="Q123" s="37">
        <f t="shared" si="26"/>
        <v>146</v>
      </c>
      <c r="R123" s="182">
        <v>146</v>
      </c>
      <c r="S123" s="182"/>
      <c r="T123" s="182"/>
      <c r="U123" s="221"/>
    </row>
    <row r="124" spans="1:21" s="49" customFormat="1" ht="45" hidden="1">
      <c r="A124" s="42"/>
      <c r="B124" s="308" t="s">
        <v>293</v>
      </c>
      <c r="C124" s="311" t="s">
        <v>21</v>
      </c>
      <c r="D124" s="349"/>
      <c r="E124" s="349"/>
      <c r="F124" s="335">
        <f t="shared" si="22"/>
        <v>60</v>
      </c>
      <c r="G124" s="335">
        <f t="shared" si="23"/>
        <v>20</v>
      </c>
      <c r="H124" s="312">
        <v>20</v>
      </c>
      <c r="I124" s="312"/>
      <c r="J124" s="312"/>
      <c r="K124" s="312"/>
      <c r="L124" s="37">
        <f t="shared" si="25"/>
        <v>20</v>
      </c>
      <c r="M124" s="182">
        <v>20</v>
      </c>
      <c r="N124" s="182"/>
      <c r="O124" s="182"/>
      <c r="P124" s="182"/>
      <c r="Q124" s="37">
        <f t="shared" si="26"/>
        <v>20</v>
      </c>
      <c r="R124" s="182">
        <v>20</v>
      </c>
      <c r="S124" s="182"/>
      <c r="T124" s="182"/>
      <c r="U124" s="221"/>
    </row>
    <row r="125" spans="1:21" s="60" customFormat="1" ht="28.5" hidden="1">
      <c r="A125" s="42"/>
      <c r="B125" s="54" t="s">
        <v>294</v>
      </c>
      <c r="C125" s="56"/>
      <c r="D125" s="55"/>
      <c r="E125" s="55"/>
      <c r="F125" s="69">
        <f t="shared" si="22"/>
        <v>150</v>
      </c>
      <c r="G125" s="69">
        <f t="shared" si="23"/>
        <v>50</v>
      </c>
      <c r="H125" s="69">
        <f t="shared" ref="H125:U125" si="29">H126+H127</f>
        <v>50</v>
      </c>
      <c r="I125" s="69">
        <f t="shared" si="29"/>
        <v>0</v>
      </c>
      <c r="J125" s="69"/>
      <c r="K125" s="69">
        <f t="shared" si="29"/>
        <v>0</v>
      </c>
      <c r="L125" s="57">
        <f>M125+N125</f>
        <v>50</v>
      </c>
      <c r="M125" s="57">
        <f t="shared" si="29"/>
        <v>50</v>
      </c>
      <c r="N125" s="57">
        <f t="shared" si="29"/>
        <v>0</v>
      </c>
      <c r="O125" s="57"/>
      <c r="P125" s="57">
        <f t="shared" si="29"/>
        <v>0</v>
      </c>
      <c r="Q125" s="57">
        <f>R125+S125</f>
        <v>50</v>
      </c>
      <c r="R125" s="57">
        <f t="shared" si="29"/>
        <v>50</v>
      </c>
      <c r="S125" s="57">
        <f t="shared" si="29"/>
        <v>0</v>
      </c>
      <c r="T125" s="57"/>
      <c r="U125" s="57">
        <f t="shared" si="29"/>
        <v>0</v>
      </c>
    </row>
    <row r="126" spans="1:21" s="49" customFormat="1" ht="45" hidden="1">
      <c r="A126" s="42"/>
      <c r="B126" s="308" t="s">
        <v>295</v>
      </c>
      <c r="C126" s="311" t="s">
        <v>21</v>
      </c>
      <c r="D126" s="349"/>
      <c r="E126" s="349"/>
      <c r="F126" s="347">
        <f t="shared" si="22"/>
        <v>30</v>
      </c>
      <c r="G126" s="347">
        <f t="shared" si="23"/>
        <v>10</v>
      </c>
      <c r="H126" s="312">
        <v>10</v>
      </c>
      <c r="I126" s="312"/>
      <c r="J126" s="312"/>
      <c r="K126" s="312"/>
      <c r="L126" s="183">
        <f t="shared" si="25"/>
        <v>10</v>
      </c>
      <c r="M126" s="182">
        <v>10</v>
      </c>
      <c r="N126" s="182"/>
      <c r="O126" s="182"/>
      <c r="P126" s="182"/>
      <c r="Q126" s="183">
        <f t="shared" si="26"/>
        <v>10</v>
      </c>
      <c r="R126" s="182">
        <v>10</v>
      </c>
      <c r="S126" s="182"/>
      <c r="T126" s="182"/>
      <c r="U126" s="221"/>
    </row>
    <row r="127" spans="1:21" s="49" customFormat="1" ht="75" hidden="1">
      <c r="A127" s="42"/>
      <c r="B127" s="308" t="s">
        <v>296</v>
      </c>
      <c r="C127" s="311" t="s">
        <v>21</v>
      </c>
      <c r="D127" s="349"/>
      <c r="E127" s="349"/>
      <c r="F127" s="347">
        <f t="shared" si="22"/>
        <v>120</v>
      </c>
      <c r="G127" s="347">
        <f t="shared" si="23"/>
        <v>40</v>
      </c>
      <c r="H127" s="312">
        <v>40</v>
      </c>
      <c r="I127" s="312"/>
      <c r="J127" s="312"/>
      <c r="K127" s="312"/>
      <c r="L127" s="183">
        <f t="shared" si="25"/>
        <v>40</v>
      </c>
      <c r="M127" s="182">
        <v>40</v>
      </c>
      <c r="N127" s="182"/>
      <c r="O127" s="182"/>
      <c r="P127" s="182"/>
      <c r="Q127" s="183">
        <f t="shared" si="26"/>
        <v>40</v>
      </c>
      <c r="R127" s="182">
        <v>40</v>
      </c>
      <c r="S127" s="182"/>
      <c r="T127" s="182"/>
      <c r="U127" s="221"/>
    </row>
    <row r="128" spans="1:21" s="178" customFormat="1" ht="60">
      <c r="A128" s="42"/>
      <c r="B128" s="345" t="s">
        <v>297</v>
      </c>
      <c r="C128" s="335" t="s">
        <v>652</v>
      </c>
      <c r="D128" s="342">
        <v>1003</v>
      </c>
      <c r="E128" s="346" t="s">
        <v>45</v>
      </c>
      <c r="F128" s="223">
        <f t="shared" si="22"/>
        <v>59223.8</v>
      </c>
      <c r="G128" s="223">
        <f t="shared" si="23"/>
        <v>19955.400000000001</v>
      </c>
      <c r="H128" s="335">
        <v>19955.400000000001</v>
      </c>
      <c r="I128" s="335">
        <f t="shared" ref="I128:U128" si="30">I130+I132+I133+I134+I135+I137+I138+I140+I141+I143+I144+I145+I146+I148+I149+I150+I151+I152+I153+I156</f>
        <v>0</v>
      </c>
      <c r="J128" s="335"/>
      <c r="K128" s="335">
        <f t="shared" si="30"/>
        <v>0</v>
      </c>
      <c r="L128" s="61">
        <f t="shared" si="25"/>
        <v>19634.2</v>
      </c>
      <c r="M128" s="37">
        <v>19634.2</v>
      </c>
      <c r="N128" s="37">
        <f t="shared" si="30"/>
        <v>0</v>
      </c>
      <c r="O128" s="37"/>
      <c r="P128" s="37">
        <f t="shared" si="30"/>
        <v>0</v>
      </c>
      <c r="Q128" s="61">
        <f t="shared" si="26"/>
        <v>19634.2</v>
      </c>
      <c r="R128" s="37">
        <v>19634.2</v>
      </c>
      <c r="S128" s="37">
        <f t="shared" si="30"/>
        <v>0</v>
      </c>
      <c r="T128" s="37"/>
      <c r="U128" s="37">
        <f t="shared" si="30"/>
        <v>0</v>
      </c>
    </row>
    <row r="129" spans="1:22" s="46" customFormat="1" ht="28.5" hidden="1">
      <c r="A129" s="42"/>
      <c r="B129" s="341" t="s">
        <v>298</v>
      </c>
      <c r="C129" s="335"/>
      <c r="D129" s="342"/>
      <c r="E129" s="342"/>
      <c r="F129" s="69">
        <f t="shared" si="22"/>
        <v>13051.5</v>
      </c>
      <c r="G129" s="69">
        <f t="shared" si="23"/>
        <v>4350.5</v>
      </c>
      <c r="H129" s="336">
        <f t="shared" ref="H129:U129" si="31">H130</f>
        <v>4350.5</v>
      </c>
      <c r="I129" s="336">
        <f t="shared" si="31"/>
        <v>0</v>
      </c>
      <c r="J129" s="336"/>
      <c r="K129" s="336">
        <f t="shared" si="31"/>
        <v>0</v>
      </c>
      <c r="L129" s="57">
        <f t="shared" si="25"/>
        <v>4350.5</v>
      </c>
      <c r="M129" s="38">
        <f t="shared" si="31"/>
        <v>4350.5</v>
      </c>
      <c r="N129" s="38">
        <f t="shared" si="31"/>
        <v>0</v>
      </c>
      <c r="O129" s="38"/>
      <c r="P129" s="38">
        <f t="shared" si="31"/>
        <v>0</v>
      </c>
      <c r="Q129" s="57">
        <f t="shared" si="26"/>
        <v>4350.5</v>
      </c>
      <c r="R129" s="38">
        <f t="shared" si="31"/>
        <v>4350.5</v>
      </c>
      <c r="S129" s="38">
        <f t="shared" si="31"/>
        <v>0</v>
      </c>
      <c r="T129" s="38"/>
      <c r="U129" s="38">
        <f t="shared" si="31"/>
        <v>0</v>
      </c>
    </row>
    <row r="130" spans="1:22" s="49" customFormat="1" ht="45" hidden="1">
      <c r="A130" s="42"/>
      <c r="B130" s="308" t="s">
        <v>299</v>
      </c>
      <c r="C130" s="311" t="s">
        <v>21</v>
      </c>
      <c r="D130" s="349"/>
      <c r="E130" s="349"/>
      <c r="F130" s="347">
        <f t="shared" si="22"/>
        <v>13051.5</v>
      </c>
      <c r="G130" s="347">
        <f t="shared" si="23"/>
        <v>4350.5</v>
      </c>
      <c r="H130" s="312">
        <v>4350.5</v>
      </c>
      <c r="I130" s="312"/>
      <c r="J130" s="312"/>
      <c r="K130" s="312"/>
      <c r="L130" s="183">
        <f t="shared" si="25"/>
        <v>4350.5</v>
      </c>
      <c r="M130" s="182">
        <v>4350.5</v>
      </c>
      <c r="N130" s="182"/>
      <c r="O130" s="182"/>
      <c r="P130" s="182"/>
      <c r="Q130" s="183">
        <f t="shared" si="26"/>
        <v>4350.5</v>
      </c>
      <c r="R130" s="182">
        <v>4350.5</v>
      </c>
      <c r="S130" s="182"/>
      <c r="T130" s="182"/>
      <c r="U130" s="221"/>
    </row>
    <row r="131" spans="1:22" s="58" customFormat="1" hidden="1">
      <c r="A131" s="42"/>
      <c r="B131" s="54" t="s">
        <v>300</v>
      </c>
      <c r="C131" s="62"/>
      <c r="D131" s="55"/>
      <c r="E131" s="55"/>
      <c r="F131" s="69">
        <f t="shared" si="22"/>
        <v>600</v>
      </c>
      <c r="G131" s="69">
        <f t="shared" si="23"/>
        <v>200</v>
      </c>
      <c r="H131" s="69">
        <f t="shared" ref="H131:U131" si="32">H132+H133+H134+H135</f>
        <v>200</v>
      </c>
      <c r="I131" s="69">
        <f t="shared" si="32"/>
        <v>0</v>
      </c>
      <c r="J131" s="69"/>
      <c r="K131" s="69">
        <f t="shared" si="32"/>
        <v>0</v>
      </c>
      <c r="L131" s="57">
        <f t="shared" si="25"/>
        <v>200</v>
      </c>
      <c r="M131" s="57">
        <f t="shared" si="32"/>
        <v>200</v>
      </c>
      <c r="N131" s="57">
        <f t="shared" si="32"/>
        <v>0</v>
      </c>
      <c r="O131" s="57"/>
      <c r="P131" s="57">
        <f t="shared" si="32"/>
        <v>0</v>
      </c>
      <c r="Q131" s="57">
        <f t="shared" si="26"/>
        <v>200</v>
      </c>
      <c r="R131" s="57">
        <f t="shared" si="32"/>
        <v>200</v>
      </c>
      <c r="S131" s="57">
        <f t="shared" si="32"/>
        <v>0</v>
      </c>
      <c r="T131" s="57"/>
      <c r="U131" s="57">
        <f t="shared" si="32"/>
        <v>0</v>
      </c>
    </row>
    <row r="132" spans="1:22" s="49" customFormat="1" ht="90" hidden="1">
      <c r="A132" s="42"/>
      <c r="B132" s="308" t="s">
        <v>301</v>
      </c>
      <c r="C132" s="311"/>
      <c r="D132" s="349"/>
      <c r="E132" s="349"/>
      <c r="F132" s="347">
        <f t="shared" si="22"/>
        <v>0</v>
      </c>
      <c r="G132" s="347">
        <f t="shared" si="23"/>
        <v>0</v>
      </c>
      <c r="H132" s="312"/>
      <c r="I132" s="312"/>
      <c r="J132" s="312"/>
      <c r="K132" s="312"/>
      <c r="L132" s="183">
        <f t="shared" si="25"/>
        <v>0</v>
      </c>
      <c r="M132" s="182"/>
      <c r="N132" s="182"/>
      <c r="O132" s="182"/>
      <c r="P132" s="182"/>
      <c r="Q132" s="183">
        <f t="shared" si="26"/>
        <v>0</v>
      </c>
      <c r="R132" s="182"/>
      <c r="S132" s="182"/>
      <c r="T132" s="182"/>
      <c r="U132" s="221"/>
    </row>
    <row r="133" spans="1:22" s="49" customFormat="1" ht="135" hidden="1">
      <c r="A133" s="42"/>
      <c r="B133" s="308" t="s">
        <v>302</v>
      </c>
      <c r="C133" s="311"/>
      <c r="D133" s="349"/>
      <c r="E133" s="349"/>
      <c r="F133" s="347">
        <f t="shared" si="22"/>
        <v>0</v>
      </c>
      <c r="G133" s="347">
        <f t="shared" si="23"/>
        <v>0</v>
      </c>
      <c r="H133" s="312"/>
      <c r="I133" s="312"/>
      <c r="J133" s="312"/>
      <c r="K133" s="312"/>
      <c r="L133" s="183">
        <f t="shared" si="25"/>
        <v>0</v>
      </c>
      <c r="M133" s="182"/>
      <c r="N133" s="182"/>
      <c r="O133" s="182"/>
      <c r="P133" s="182"/>
      <c r="Q133" s="183">
        <f t="shared" si="26"/>
        <v>0</v>
      </c>
      <c r="R133" s="182"/>
      <c r="S133" s="182"/>
      <c r="T133" s="182"/>
      <c r="U133" s="221"/>
    </row>
    <row r="134" spans="1:22" s="49" customFormat="1" ht="30" hidden="1">
      <c r="A134" s="42"/>
      <c r="B134" s="308" t="s">
        <v>303</v>
      </c>
      <c r="C134" s="311" t="s">
        <v>304</v>
      </c>
      <c r="D134" s="349"/>
      <c r="E134" s="349"/>
      <c r="F134" s="347">
        <f t="shared" si="22"/>
        <v>300</v>
      </c>
      <c r="G134" s="347">
        <f t="shared" si="23"/>
        <v>100</v>
      </c>
      <c r="H134" s="312">
        <v>100</v>
      </c>
      <c r="I134" s="312"/>
      <c r="J134" s="312"/>
      <c r="K134" s="312"/>
      <c r="L134" s="183">
        <f t="shared" si="25"/>
        <v>100</v>
      </c>
      <c r="M134" s="182">
        <v>100</v>
      </c>
      <c r="N134" s="182"/>
      <c r="O134" s="182"/>
      <c r="P134" s="182"/>
      <c r="Q134" s="183">
        <f t="shared" si="26"/>
        <v>100</v>
      </c>
      <c r="R134" s="182">
        <v>100</v>
      </c>
      <c r="S134" s="182"/>
      <c r="T134" s="182"/>
      <c r="U134" s="221"/>
    </row>
    <row r="135" spans="1:22" s="49" customFormat="1" ht="90" hidden="1">
      <c r="A135" s="42"/>
      <c r="B135" s="308" t="s">
        <v>305</v>
      </c>
      <c r="C135" s="311" t="s">
        <v>304</v>
      </c>
      <c r="D135" s="349"/>
      <c r="E135" s="349"/>
      <c r="F135" s="347">
        <f t="shared" si="22"/>
        <v>300</v>
      </c>
      <c r="G135" s="347">
        <f t="shared" si="23"/>
        <v>100</v>
      </c>
      <c r="H135" s="312">
        <v>100</v>
      </c>
      <c r="I135" s="312"/>
      <c r="J135" s="312"/>
      <c r="K135" s="312"/>
      <c r="L135" s="183">
        <f t="shared" si="25"/>
        <v>100</v>
      </c>
      <c r="M135" s="182">
        <v>100</v>
      </c>
      <c r="N135" s="182"/>
      <c r="O135" s="182"/>
      <c r="P135" s="182"/>
      <c r="Q135" s="183">
        <f t="shared" si="26"/>
        <v>100</v>
      </c>
      <c r="R135" s="182">
        <v>100</v>
      </c>
      <c r="S135" s="182"/>
      <c r="T135" s="182"/>
      <c r="U135" s="221"/>
    </row>
    <row r="136" spans="1:22" s="46" customFormat="1" ht="40.5" hidden="1" customHeight="1">
      <c r="A136" s="42"/>
      <c r="B136" s="341" t="s">
        <v>306</v>
      </c>
      <c r="C136" s="335"/>
      <c r="D136" s="342"/>
      <c r="E136" s="342"/>
      <c r="F136" s="69">
        <f t="shared" si="22"/>
        <v>23971.199999999997</v>
      </c>
      <c r="G136" s="69">
        <f t="shared" si="23"/>
        <v>7990.4</v>
      </c>
      <c r="H136" s="336">
        <f t="shared" ref="H136:U136" si="33">H137+H138+H140+H141</f>
        <v>7990.4</v>
      </c>
      <c r="I136" s="336">
        <f t="shared" si="33"/>
        <v>0</v>
      </c>
      <c r="J136" s="336"/>
      <c r="K136" s="336">
        <f t="shared" si="33"/>
        <v>0</v>
      </c>
      <c r="L136" s="57">
        <f>M136+N136</f>
        <v>7990.4</v>
      </c>
      <c r="M136" s="38">
        <f t="shared" si="33"/>
        <v>7990.4</v>
      </c>
      <c r="N136" s="38">
        <f t="shared" si="33"/>
        <v>0</v>
      </c>
      <c r="O136" s="38"/>
      <c r="P136" s="38">
        <f t="shared" si="33"/>
        <v>0</v>
      </c>
      <c r="Q136" s="57">
        <f>R136+S136</f>
        <v>7990.4</v>
      </c>
      <c r="R136" s="38">
        <f t="shared" si="33"/>
        <v>7990.4</v>
      </c>
      <c r="S136" s="38">
        <f t="shared" si="33"/>
        <v>0</v>
      </c>
      <c r="T136" s="38"/>
      <c r="U136" s="38">
        <f t="shared" si="33"/>
        <v>0</v>
      </c>
    </row>
    <row r="137" spans="1:22" s="49" customFormat="1" ht="135" hidden="1">
      <c r="A137" s="42"/>
      <c r="B137" s="308" t="s">
        <v>307</v>
      </c>
      <c r="C137" s="311" t="s">
        <v>304</v>
      </c>
      <c r="D137" s="349"/>
      <c r="E137" s="349"/>
      <c r="F137" s="347">
        <f t="shared" si="22"/>
        <v>17400</v>
      </c>
      <c r="G137" s="347">
        <f t="shared" si="23"/>
        <v>5800</v>
      </c>
      <c r="H137" s="312">
        <v>5800</v>
      </c>
      <c r="I137" s="312"/>
      <c r="J137" s="312"/>
      <c r="K137" s="312"/>
      <c r="L137" s="183">
        <f t="shared" si="25"/>
        <v>5800</v>
      </c>
      <c r="M137" s="182">
        <v>5800</v>
      </c>
      <c r="N137" s="182"/>
      <c r="O137" s="182"/>
      <c r="P137" s="182"/>
      <c r="Q137" s="183">
        <f t="shared" si="26"/>
        <v>5800</v>
      </c>
      <c r="R137" s="182">
        <v>5800</v>
      </c>
      <c r="S137" s="182"/>
      <c r="T137" s="182"/>
      <c r="U137" s="221"/>
    </row>
    <row r="138" spans="1:22" s="49" customFormat="1" ht="196.5" hidden="1" customHeight="1">
      <c r="A138" s="535"/>
      <c r="B138" s="530" t="s">
        <v>308</v>
      </c>
      <c r="C138" s="538" t="s">
        <v>309</v>
      </c>
      <c r="D138" s="550"/>
      <c r="E138" s="549"/>
      <c r="F138" s="539">
        <f t="shared" si="22"/>
        <v>1663.1999999999998</v>
      </c>
      <c r="G138" s="539">
        <f t="shared" si="23"/>
        <v>554.4</v>
      </c>
      <c r="H138" s="537">
        <v>554.4</v>
      </c>
      <c r="I138" s="537"/>
      <c r="J138" s="309"/>
      <c r="K138" s="544"/>
      <c r="L138" s="546">
        <f t="shared" si="25"/>
        <v>554.4</v>
      </c>
      <c r="M138" s="541">
        <v>554.4</v>
      </c>
      <c r="N138" s="541"/>
      <c r="O138" s="184"/>
      <c r="P138" s="542"/>
      <c r="Q138" s="546">
        <f t="shared" si="26"/>
        <v>554.4</v>
      </c>
      <c r="R138" s="541">
        <v>554.4</v>
      </c>
      <c r="S138" s="541"/>
      <c r="T138" s="184"/>
      <c r="U138" s="542"/>
    </row>
    <row r="139" spans="1:22" s="49" customFormat="1" ht="196.5" hidden="1" customHeight="1">
      <c r="A139" s="536"/>
      <c r="B139" s="530"/>
      <c r="C139" s="538"/>
      <c r="D139" s="551"/>
      <c r="E139" s="549"/>
      <c r="F139" s="539"/>
      <c r="G139" s="539"/>
      <c r="H139" s="537"/>
      <c r="I139" s="537"/>
      <c r="J139" s="310"/>
      <c r="K139" s="545"/>
      <c r="L139" s="546"/>
      <c r="M139" s="541"/>
      <c r="N139" s="541"/>
      <c r="O139" s="185"/>
      <c r="P139" s="543"/>
      <c r="Q139" s="546"/>
      <c r="R139" s="541"/>
      <c r="S139" s="541"/>
      <c r="T139" s="185"/>
      <c r="U139" s="543"/>
    </row>
    <row r="140" spans="1:22" s="49" customFormat="1" ht="75" hidden="1">
      <c r="A140" s="42"/>
      <c r="B140" s="308" t="s">
        <v>310</v>
      </c>
      <c r="C140" s="311" t="s">
        <v>304</v>
      </c>
      <c r="D140" s="349"/>
      <c r="E140" s="349"/>
      <c r="F140" s="347">
        <f t="shared" ref="F140:F146" si="34">G140+L140+Q140</f>
        <v>1200</v>
      </c>
      <c r="G140" s="347">
        <f t="shared" ref="G140:G146" si="35">H140+I140</f>
        <v>400</v>
      </c>
      <c r="H140" s="312">
        <v>400</v>
      </c>
      <c r="I140" s="312"/>
      <c r="J140" s="312"/>
      <c r="K140" s="312"/>
      <c r="L140" s="183">
        <f t="shared" si="25"/>
        <v>400</v>
      </c>
      <c r="M140" s="182">
        <v>400</v>
      </c>
      <c r="N140" s="182"/>
      <c r="O140" s="182"/>
      <c r="P140" s="182"/>
      <c r="Q140" s="183">
        <f t="shared" si="26"/>
        <v>400</v>
      </c>
      <c r="R140" s="182">
        <v>400</v>
      </c>
      <c r="S140" s="182"/>
      <c r="T140" s="182"/>
      <c r="U140" s="221"/>
    </row>
    <row r="141" spans="1:22" s="49" customFormat="1" ht="90" hidden="1">
      <c r="A141" s="42"/>
      <c r="B141" s="308" t="s">
        <v>311</v>
      </c>
      <c r="C141" s="311" t="s">
        <v>304</v>
      </c>
      <c r="D141" s="349"/>
      <c r="E141" s="349"/>
      <c r="F141" s="347">
        <f t="shared" si="34"/>
        <v>3708</v>
      </c>
      <c r="G141" s="347">
        <f t="shared" si="35"/>
        <v>1236</v>
      </c>
      <c r="H141" s="312">
        <v>1236</v>
      </c>
      <c r="I141" s="312"/>
      <c r="J141" s="312"/>
      <c r="K141" s="312"/>
      <c r="L141" s="183">
        <f t="shared" si="25"/>
        <v>1236</v>
      </c>
      <c r="M141" s="182">
        <v>1236</v>
      </c>
      <c r="N141" s="182"/>
      <c r="O141" s="182"/>
      <c r="P141" s="182"/>
      <c r="Q141" s="183">
        <f t="shared" si="26"/>
        <v>1236</v>
      </c>
      <c r="R141" s="182">
        <v>1236</v>
      </c>
      <c r="S141" s="182"/>
      <c r="T141" s="182"/>
      <c r="U141" s="221"/>
    </row>
    <row r="142" spans="1:22" s="46" customFormat="1" ht="39" hidden="1" customHeight="1">
      <c r="A142" s="42"/>
      <c r="B142" s="341" t="s">
        <v>312</v>
      </c>
      <c r="C142" s="335"/>
      <c r="D142" s="342"/>
      <c r="E142" s="342"/>
      <c r="F142" s="336">
        <f t="shared" si="34"/>
        <v>21551.4</v>
      </c>
      <c r="G142" s="336">
        <f t="shared" si="35"/>
        <v>7183.8</v>
      </c>
      <c r="H142" s="336">
        <f t="shared" ref="H142:U142" si="36">H143+H144+H145+H146+H148+H149+H150+H151+H152+H153+H156</f>
        <v>7183.8</v>
      </c>
      <c r="I142" s="336">
        <f t="shared" si="36"/>
        <v>0</v>
      </c>
      <c r="J142" s="336"/>
      <c r="K142" s="336">
        <f t="shared" si="36"/>
        <v>0</v>
      </c>
      <c r="L142" s="38">
        <f>M142+N142</f>
        <v>7183.8</v>
      </c>
      <c r="M142" s="38">
        <f t="shared" si="36"/>
        <v>7183.8</v>
      </c>
      <c r="N142" s="38">
        <f t="shared" si="36"/>
        <v>0</v>
      </c>
      <c r="O142" s="38"/>
      <c r="P142" s="38">
        <f t="shared" si="36"/>
        <v>0</v>
      </c>
      <c r="Q142" s="38">
        <f>R142+S142</f>
        <v>7183.8</v>
      </c>
      <c r="R142" s="38">
        <f t="shared" si="36"/>
        <v>7183.8</v>
      </c>
      <c r="S142" s="38">
        <f t="shared" si="36"/>
        <v>0</v>
      </c>
      <c r="T142" s="38"/>
      <c r="U142" s="38">
        <f t="shared" si="36"/>
        <v>0</v>
      </c>
    </row>
    <row r="143" spans="1:22" s="111" customFormat="1" ht="295.5" hidden="1" customHeight="1">
      <c r="A143" s="42"/>
      <c r="B143" s="59" t="s">
        <v>313</v>
      </c>
      <c r="C143" s="50" t="s">
        <v>27</v>
      </c>
      <c r="D143" s="349"/>
      <c r="E143" s="349"/>
      <c r="F143" s="347">
        <f t="shared" si="34"/>
        <v>2046</v>
      </c>
      <c r="G143" s="347">
        <f t="shared" si="35"/>
        <v>682</v>
      </c>
      <c r="H143" s="312">
        <v>682</v>
      </c>
      <c r="I143" s="312"/>
      <c r="J143" s="312"/>
      <c r="K143" s="312"/>
      <c r="L143" s="183">
        <f t="shared" si="25"/>
        <v>682</v>
      </c>
      <c r="M143" s="182">
        <v>682</v>
      </c>
      <c r="N143" s="182"/>
      <c r="O143" s="182"/>
      <c r="P143" s="182"/>
      <c r="Q143" s="183">
        <f t="shared" si="26"/>
        <v>682</v>
      </c>
      <c r="R143" s="182">
        <v>682</v>
      </c>
      <c r="S143" s="182"/>
      <c r="T143" s="182"/>
      <c r="U143" s="221"/>
      <c r="V143" s="63"/>
    </row>
    <row r="144" spans="1:22" s="111" customFormat="1" ht="90" hidden="1">
      <c r="A144" s="42"/>
      <c r="B144" s="164" t="s">
        <v>314</v>
      </c>
      <c r="C144" s="50" t="s">
        <v>27</v>
      </c>
      <c r="D144" s="349"/>
      <c r="E144" s="349"/>
      <c r="F144" s="347">
        <f t="shared" si="34"/>
        <v>2010</v>
      </c>
      <c r="G144" s="347">
        <f t="shared" si="35"/>
        <v>670</v>
      </c>
      <c r="H144" s="312">
        <v>670</v>
      </c>
      <c r="I144" s="312"/>
      <c r="J144" s="312"/>
      <c r="K144" s="312"/>
      <c r="L144" s="183">
        <f t="shared" si="25"/>
        <v>670</v>
      </c>
      <c r="M144" s="182">
        <v>670</v>
      </c>
      <c r="N144" s="182"/>
      <c r="O144" s="182"/>
      <c r="P144" s="182"/>
      <c r="Q144" s="183">
        <f t="shared" si="26"/>
        <v>670</v>
      </c>
      <c r="R144" s="182">
        <v>670</v>
      </c>
      <c r="S144" s="182"/>
      <c r="T144" s="182"/>
      <c r="U144" s="221"/>
      <c r="V144" s="63"/>
    </row>
    <row r="145" spans="1:22" s="111" customFormat="1" ht="87" hidden="1" customHeight="1">
      <c r="A145" s="42"/>
      <c r="B145" s="308" t="s">
        <v>315</v>
      </c>
      <c r="C145" s="50" t="s">
        <v>27</v>
      </c>
      <c r="D145" s="349"/>
      <c r="E145" s="349"/>
      <c r="F145" s="347">
        <f t="shared" si="34"/>
        <v>300</v>
      </c>
      <c r="G145" s="347">
        <f t="shared" si="35"/>
        <v>100</v>
      </c>
      <c r="H145" s="312">
        <v>100</v>
      </c>
      <c r="I145" s="312"/>
      <c r="J145" s="312"/>
      <c r="K145" s="312"/>
      <c r="L145" s="183">
        <f t="shared" si="25"/>
        <v>100</v>
      </c>
      <c r="M145" s="182">
        <v>100</v>
      </c>
      <c r="N145" s="182"/>
      <c r="O145" s="182"/>
      <c r="P145" s="182"/>
      <c r="Q145" s="183">
        <f t="shared" si="26"/>
        <v>100</v>
      </c>
      <c r="R145" s="182">
        <v>100</v>
      </c>
      <c r="S145" s="182"/>
      <c r="T145" s="182"/>
      <c r="U145" s="221"/>
      <c r="V145" s="63"/>
    </row>
    <row r="146" spans="1:22" s="111" customFormat="1" ht="189" hidden="1" customHeight="1">
      <c r="A146" s="42"/>
      <c r="B146" s="530" t="s">
        <v>316</v>
      </c>
      <c r="C146" s="538" t="s">
        <v>21</v>
      </c>
      <c r="D146" s="550"/>
      <c r="E146" s="549"/>
      <c r="F146" s="539">
        <f t="shared" si="34"/>
        <v>9648.5999999999985</v>
      </c>
      <c r="G146" s="539">
        <f t="shared" si="35"/>
        <v>3216.2</v>
      </c>
      <c r="H146" s="537">
        <v>3216.2</v>
      </c>
      <c r="I146" s="537"/>
      <c r="J146" s="309"/>
      <c r="K146" s="544"/>
      <c r="L146" s="546">
        <f t="shared" si="25"/>
        <v>3216.2</v>
      </c>
      <c r="M146" s="541">
        <v>3216.2</v>
      </c>
      <c r="N146" s="541"/>
      <c r="O146" s="184"/>
      <c r="P146" s="542"/>
      <c r="Q146" s="546">
        <f t="shared" si="26"/>
        <v>3216.2</v>
      </c>
      <c r="R146" s="541">
        <v>3216.2</v>
      </c>
      <c r="S146" s="541"/>
      <c r="T146" s="182"/>
      <c r="U146" s="221"/>
      <c r="V146" s="63"/>
    </row>
    <row r="147" spans="1:22" s="111" customFormat="1" ht="189" hidden="1" customHeight="1">
      <c r="A147" s="42"/>
      <c r="B147" s="530"/>
      <c r="C147" s="538"/>
      <c r="D147" s="551"/>
      <c r="E147" s="549"/>
      <c r="F147" s="539"/>
      <c r="G147" s="539"/>
      <c r="H147" s="537"/>
      <c r="I147" s="537"/>
      <c r="J147" s="310"/>
      <c r="K147" s="545"/>
      <c r="L147" s="546"/>
      <c r="M147" s="541"/>
      <c r="N147" s="541"/>
      <c r="O147" s="185"/>
      <c r="P147" s="543"/>
      <c r="Q147" s="546"/>
      <c r="R147" s="541"/>
      <c r="S147" s="541"/>
      <c r="T147" s="182"/>
      <c r="U147" s="221"/>
      <c r="V147" s="63"/>
    </row>
    <row r="148" spans="1:22" s="111" customFormat="1" ht="30" hidden="1">
      <c r="A148" s="42"/>
      <c r="B148" s="308" t="s">
        <v>317</v>
      </c>
      <c r="C148" s="311" t="s">
        <v>21</v>
      </c>
      <c r="D148" s="349"/>
      <c r="E148" s="349"/>
      <c r="F148" s="347">
        <f t="shared" ref="F148:F202" si="37">G148+L148+Q148</f>
        <v>1665</v>
      </c>
      <c r="G148" s="347">
        <f t="shared" ref="G148:G202" si="38">H148+I148</f>
        <v>555</v>
      </c>
      <c r="H148" s="312">
        <v>555</v>
      </c>
      <c r="I148" s="312"/>
      <c r="J148" s="312"/>
      <c r="K148" s="312"/>
      <c r="L148" s="183">
        <f t="shared" si="25"/>
        <v>555</v>
      </c>
      <c r="M148" s="182">
        <v>555</v>
      </c>
      <c r="N148" s="182"/>
      <c r="O148" s="182"/>
      <c r="P148" s="182"/>
      <c r="Q148" s="183">
        <f t="shared" si="26"/>
        <v>555</v>
      </c>
      <c r="R148" s="182">
        <v>555</v>
      </c>
      <c r="S148" s="182"/>
      <c r="T148" s="182"/>
      <c r="U148" s="221"/>
      <c r="V148" s="63"/>
    </row>
    <row r="149" spans="1:22" s="111" customFormat="1" hidden="1">
      <c r="A149" s="42"/>
      <c r="B149" s="308" t="s">
        <v>318</v>
      </c>
      <c r="C149" s="311" t="s">
        <v>21</v>
      </c>
      <c r="D149" s="349"/>
      <c r="E149" s="349"/>
      <c r="F149" s="347">
        <f t="shared" si="37"/>
        <v>900</v>
      </c>
      <c r="G149" s="347">
        <f t="shared" si="38"/>
        <v>300</v>
      </c>
      <c r="H149" s="312">
        <v>300</v>
      </c>
      <c r="I149" s="312"/>
      <c r="J149" s="312"/>
      <c r="K149" s="312"/>
      <c r="L149" s="183">
        <f t="shared" si="25"/>
        <v>300</v>
      </c>
      <c r="M149" s="182">
        <v>300</v>
      </c>
      <c r="N149" s="182"/>
      <c r="O149" s="182"/>
      <c r="P149" s="182"/>
      <c r="Q149" s="183">
        <f t="shared" si="26"/>
        <v>300</v>
      </c>
      <c r="R149" s="182">
        <v>300</v>
      </c>
      <c r="S149" s="182"/>
      <c r="T149" s="182"/>
      <c r="U149" s="221"/>
      <c r="V149" s="63"/>
    </row>
    <row r="150" spans="1:22" s="111" customFormat="1" hidden="1">
      <c r="A150" s="42"/>
      <c r="B150" s="308" t="s">
        <v>319</v>
      </c>
      <c r="C150" s="311" t="s">
        <v>21</v>
      </c>
      <c r="D150" s="349"/>
      <c r="E150" s="349"/>
      <c r="F150" s="347">
        <f t="shared" si="37"/>
        <v>300</v>
      </c>
      <c r="G150" s="347">
        <f t="shared" si="38"/>
        <v>100</v>
      </c>
      <c r="H150" s="312">
        <v>100</v>
      </c>
      <c r="I150" s="312"/>
      <c r="J150" s="312"/>
      <c r="K150" s="312"/>
      <c r="L150" s="183">
        <f t="shared" si="25"/>
        <v>100</v>
      </c>
      <c r="M150" s="182">
        <v>100</v>
      </c>
      <c r="N150" s="182"/>
      <c r="O150" s="182"/>
      <c r="P150" s="182"/>
      <c r="Q150" s="183">
        <f t="shared" si="26"/>
        <v>100</v>
      </c>
      <c r="R150" s="182">
        <v>100</v>
      </c>
      <c r="S150" s="182"/>
      <c r="T150" s="182"/>
      <c r="U150" s="221"/>
      <c r="V150" s="63"/>
    </row>
    <row r="151" spans="1:22" s="111" customFormat="1" hidden="1">
      <c r="A151" s="42"/>
      <c r="B151" s="308" t="s">
        <v>320</v>
      </c>
      <c r="C151" s="311" t="s">
        <v>21</v>
      </c>
      <c r="D151" s="349"/>
      <c r="E151" s="349"/>
      <c r="F151" s="347">
        <f t="shared" si="37"/>
        <v>94.800000000000011</v>
      </c>
      <c r="G151" s="347">
        <f t="shared" si="38"/>
        <v>31.6</v>
      </c>
      <c r="H151" s="312">
        <v>31.6</v>
      </c>
      <c r="I151" s="312"/>
      <c r="J151" s="312"/>
      <c r="K151" s="312"/>
      <c r="L151" s="183">
        <f t="shared" si="25"/>
        <v>31.6</v>
      </c>
      <c r="M151" s="182">
        <v>31.6</v>
      </c>
      <c r="N151" s="182"/>
      <c r="O151" s="182"/>
      <c r="P151" s="182"/>
      <c r="Q151" s="183">
        <f t="shared" si="26"/>
        <v>31.6</v>
      </c>
      <c r="R151" s="182">
        <v>31.6</v>
      </c>
      <c r="S151" s="182"/>
      <c r="T151" s="182"/>
      <c r="U151" s="221"/>
      <c r="V151" s="63"/>
    </row>
    <row r="152" spans="1:22" s="111" customFormat="1" ht="60" hidden="1">
      <c r="A152" s="42"/>
      <c r="B152" s="308" t="s">
        <v>321</v>
      </c>
      <c r="C152" s="311" t="s">
        <v>21</v>
      </c>
      <c r="D152" s="349"/>
      <c r="E152" s="349"/>
      <c r="F152" s="347">
        <f t="shared" si="37"/>
        <v>2322</v>
      </c>
      <c r="G152" s="347">
        <f t="shared" si="38"/>
        <v>774</v>
      </c>
      <c r="H152" s="312">
        <v>774</v>
      </c>
      <c r="I152" s="312"/>
      <c r="J152" s="312"/>
      <c r="K152" s="312"/>
      <c r="L152" s="183">
        <f t="shared" si="25"/>
        <v>774</v>
      </c>
      <c r="M152" s="182">
        <v>774</v>
      </c>
      <c r="N152" s="182"/>
      <c r="O152" s="182"/>
      <c r="P152" s="182"/>
      <c r="Q152" s="183">
        <f t="shared" si="26"/>
        <v>774</v>
      </c>
      <c r="R152" s="182">
        <v>774</v>
      </c>
      <c r="S152" s="182"/>
      <c r="T152" s="182"/>
      <c r="U152" s="221"/>
      <c r="V152" s="63"/>
    </row>
    <row r="153" spans="1:22" s="49" customFormat="1" ht="30" hidden="1">
      <c r="A153" s="42"/>
      <c r="B153" s="308" t="s">
        <v>322</v>
      </c>
      <c r="C153" s="311" t="s">
        <v>21</v>
      </c>
      <c r="D153" s="349"/>
      <c r="E153" s="349"/>
      <c r="F153" s="347">
        <f t="shared" si="37"/>
        <v>1665</v>
      </c>
      <c r="G153" s="347">
        <f t="shared" si="38"/>
        <v>555</v>
      </c>
      <c r="H153" s="312">
        <v>555</v>
      </c>
      <c r="I153" s="312"/>
      <c r="J153" s="312"/>
      <c r="K153" s="312"/>
      <c r="L153" s="183">
        <f t="shared" si="25"/>
        <v>555</v>
      </c>
      <c r="M153" s="182">
        <v>555</v>
      </c>
      <c r="N153" s="182"/>
      <c r="O153" s="182"/>
      <c r="P153" s="182"/>
      <c r="Q153" s="183">
        <f t="shared" si="26"/>
        <v>555</v>
      </c>
      <c r="R153" s="182">
        <v>555</v>
      </c>
      <c r="S153" s="182"/>
      <c r="T153" s="182"/>
      <c r="U153" s="221"/>
    </row>
    <row r="154" spans="1:22" s="49" customFormat="1" hidden="1">
      <c r="A154" s="42"/>
      <c r="B154" s="308" t="s">
        <v>323</v>
      </c>
      <c r="C154" s="311"/>
      <c r="D154" s="349"/>
      <c r="E154" s="349"/>
      <c r="F154" s="347">
        <f t="shared" si="37"/>
        <v>0</v>
      </c>
      <c r="G154" s="347">
        <f t="shared" si="38"/>
        <v>0</v>
      </c>
      <c r="H154" s="312"/>
      <c r="I154" s="312"/>
      <c r="J154" s="312"/>
      <c r="K154" s="312"/>
      <c r="L154" s="183">
        <f t="shared" si="25"/>
        <v>0</v>
      </c>
      <c r="M154" s="182"/>
      <c r="N154" s="182"/>
      <c r="O154" s="182"/>
      <c r="P154" s="182"/>
      <c r="Q154" s="183">
        <f t="shared" si="26"/>
        <v>0</v>
      </c>
      <c r="R154" s="182"/>
      <c r="S154" s="182"/>
      <c r="T154" s="182"/>
      <c r="U154" s="221"/>
    </row>
    <row r="155" spans="1:22" s="49" customFormat="1" hidden="1">
      <c r="A155" s="42"/>
      <c r="B155" s="308" t="s">
        <v>324</v>
      </c>
      <c r="C155" s="311"/>
      <c r="D155" s="349"/>
      <c r="E155" s="349"/>
      <c r="F155" s="347">
        <f t="shared" si="37"/>
        <v>0</v>
      </c>
      <c r="G155" s="347">
        <f t="shared" si="38"/>
        <v>0</v>
      </c>
      <c r="H155" s="312"/>
      <c r="I155" s="312"/>
      <c r="J155" s="312"/>
      <c r="K155" s="312"/>
      <c r="L155" s="183">
        <f t="shared" si="25"/>
        <v>0</v>
      </c>
      <c r="M155" s="182"/>
      <c r="N155" s="182"/>
      <c r="O155" s="182"/>
      <c r="P155" s="182"/>
      <c r="Q155" s="183">
        <f t="shared" si="26"/>
        <v>0</v>
      </c>
      <c r="R155" s="182"/>
      <c r="S155" s="182"/>
      <c r="T155" s="182"/>
      <c r="U155" s="221"/>
    </row>
    <row r="156" spans="1:22" s="49" customFormat="1" ht="60" hidden="1">
      <c r="A156" s="42"/>
      <c r="B156" s="59" t="s">
        <v>325</v>
      </c>
      <c r="C156" s="65" t="s">
        <v>105</v>
      </c>
      <c r="D156" s="64"/>
      <c r="E156" s="64"/>
      <c r="F156" s="347">
        <f t="shared" si="37"/>
        <v>600</v>
      </c>
      <c r="G156" s="347">
        <f t="shared" si="38"/>
        <v>200</v>
      </c>
      <c r="H156" s="66">
        <v>200</v>
      </c>
      <c r="I156" s="66"/>
      <c r="J156" s="66"/>
      <c r="K156" s="66"/>
      <c r="L156" s="183">
        <f t="shared" si="25"/>
        <v>200</v>
      </c>
      <c r="M156" s="182">
        <v>200</v>
      </c>
      <c r="N156" s="182"/>
      <c r="O156" s="182"/>
      <c r="P156" s="182"/>
      <c r="Q156" s="183">
        <f t="shared" si="26"/>
        <v>200</v>
      </c>
      <c r="R156" s="182">
        <v>200</v>
      </c>
      <c r="S156" s="182"/>
      <c r="T156" s="182"/>
      <c r="U156" s="221"/>
    </row>
    <row r="157" spans="1:22" s="173" customFormat="1" ht="30">
      <c r="A157" s="42"/>
      <c r="B157" s="345" t="s">
        <v>326</v>
      </c>
      <c r="C157" s="335" t="s">
        <v>327</v>
      </c>
      <c r="D157" s="342">
        <v>1003</v>
      </c>
      <c r="E157" s="346" t="s">
        <v>46</v>
      </c>
      <c r="F157" s="335">
        <f t="shared" si="37"/>
        <v>43501.8</v>
      </c>
      <c r="G157" s="335">
        <f t="shared" si="38"/>
        <v>14985</v>
      </c>
      <c r="H157" s="335">
        <v>14985</v>
      </c>
      <c r="I157" s="335"/>
      <c r="J157" s="335"/>
      <c r="K157" s="335"/>
      <c r="L157" s="37">
        <f t="shared" si="25"/>
        <v>14258.4</v>
      </c>
      <c r="M157" s="37">
        <v>14258.4</v>
      </c>
      <c r="N157" s="37"/>
      <c r="O157" s="37"/>
      <c r="P157" s="37"/>
      <c r="Q157" s="37">
        <f t="shared" si="26"/>
        <v>14258.4</v>
      </c>
      <c r="R157" s="37">
        <v>14258.4</v>
      </c>
      <c r="S157" s="37"/>
      <c r="T157" s="37"/>
      <c r="U157" s="40"/>
    </row>
    <row r="158" spans="1:22" s="39" customFormat="1" ht="90">
      <c r="A158" s="42"/>
      <c r="B158" s="345" t="s">
        <v>328</v>
      </c>
      <c r="C158" s="335" t="s">
        <v>327</v>
      </c>
      <c r="D158" s="342">
        <v>1003</v>
      </c>
      <c r="E158" s="346" t="s">
        <v>47</v>
      </c>
      <c r="F158" s="335">
        <f t="shared" si="37"/>
        <v>171755.40000000002</v>
      </c>
      <c r="G158" s="335">
        <f t="shared" si="38"/>
        <v>57251.8</v>
      </c>
      <c r="H158" s="335">
        <v>57251.8</v>
      </c>
      <c r="I158" s="335"/>
      <c r="J158" s="335"/>
      <c r="K158" s="335"/>
      <c r="L158" s="37">
        <f t="shared" si="25"/>
        <v>57251.8</v>
      </c>
      <c r="M158" s="37">
        <v>57251.8</v>
      </c>
      <c r="N158" s="37"/>
      <c r="O158" s="37"/>
      <c r="P158" s="37"/>
      <c r="Q158" s="37">
        <f t="shared" si="26"/>
        <v>57251.8</v>
      </c>
      <c r="R158" s="37">
        <v>57251.8</v>
      </c>
      <c r="S158" s="37"/>
      <c r="T158" s="37"/>
      <c r="U158" s="40"/>
    </row>
    <row r="159" spans="1:22" ht="75">
      <c r="A159" s="42"/>
      <c r="B159" s="43" t="s">
        <v>329</v>
      </c>
      <c r="C159" s="114" t="s">
        <v>21</v>
      </c>
      <c r="D159" s="44">
        <v>1003</v>
      </c>
      <c r="E159" s="48" t="s">
        <v>48</v>
      </c>
      <c r="F159" s="188">
        <f t="shared" si="37"/>
        <v>58821</v>
      </c>
      <c r="G159" s="188">
        <f t="shared" si="38"/>
        <v>19607</v>
      </c>
      <c r="H159" s="188">
        <v>19607</v>
      </c>
      <c r="I159" s="188"/>
      <c r="J159" s="188"/>
      <c r="K159" s="188"/>
      <c r="L159" s="188">
        <f t="shared" si="25"/>
        <v>19607</v>
      </c>
      <c r="M159" s="188">
        <v>19607</v>
      </c>
      <c r="N159" s="188"/>
      <c r="O159" s="188"/>
      <c r="P159" s="188"/>
      <c r="Q159" s="188">
        <f t="shared" si="26"/>
        <v>19607</v>
      </c>
      <c r="R159" s="188">
        <v>19607</v>
      </c>
      <c r="S159" s="188"/>
      <c r="T159" s="188"/>
      <c r="U159" s="34"/>
    </row>
    <row r="160" spans="1:22" ht="59.25">
      <c r="A160" s="42"/>
      <c r="B160" s="43" t="s">
        <v>330</v>
      </c>
      <c r="C160" s="114" t="s">
        <v>331</v>
      </c>
      <c r="D160" s="44"/>
      <c r="E160" s="44" t="s">
        <v>50</v>
      </c>
      <c r="F160" s="38">
        <f t="shared" si="37"/>
        <v>17901</v>
      </c>
      <c r="G160" s="38">
        <f>H160+I160+K160</f>
        <v>5967</v>
      </c>
      <c r="H160" s="38">
        <f t="shared" ref="H160:U160" si="39">H161</f>
        <v>0</v>
      </c>
      <c r="I160" s="38">
        <f t="shared" si="39"/>
        <v>0</v>
      </c>
      <c r="J160" s="38"/>
      <c r="K160" s="38">
        <f t="shared" si="39"/>
        <v>5967</v>
      </c>
      <c r="L160" s="38">
        <f>M160+N160+P160</f>
        <v>5967</v>
      </c>
      <c r="M160" s="38">
        <f t="shared" si="39"/>
        <v>0</v>
      </c>
      <c r="N160" s="38">
        <f t="shared" si="39"/>
        <v>0</v>
      </c>
      <c r="O160" s="38"/>
      <c r="P160" s="38">
        <f t="shared" si="39"/>
        <v>5967</v>
      </c>
      <c r="Q160" s="38">
        <f>R160+S160+U160</f>
        <v>5967</v>
      </c>
      <c r="R160" s="38">
        <f t="shared" si="39"/>
        <v>0</v>
      </c>
      <c r="S160" s="38">
        <f t="shared" si="39"/>
        <v>0</v>
      </c>
      <c r="T160" s="38"/>
      <c r="U160" s="38">
        <f t="shared" si="39"/>
        <v>5967</v>
      </c>
    </row>
    <row r="161" spans="1:21" s="67" customFormat="1" ht="90">
      <c r="A161" s="42"/>
      <c r="B161" s="47" t="s">
        <v>332</v>
      </c>
      <c r="C161" s="112"/>
      <c r="D161" s="48"/>
      <c r="E161" s="48" t="s">
        <v>49</v>
      </c>
      <c r="F161" s="188">
        <f t="shared" si="37"/>
        <v>17901</v>
      </c>
      <c r="G161" s="188">
        <f>H161+I161+K161</f>
        <v>5967</v>
      </c>
      <c r="H161" s="188"/>
      <c r="I161" s="188"/>
      <c r="J161" s="188"/>
      <c r="K161" s="188">
        <v>5967</v>
      </c>
      <c r="L161" s="188">
        <f>M161+N161+P161</f>
        <v>5967</v>
      </c>
      <c r="M161" s="188"/>
      <c r="N161" s="188"/>
      <c r="O161" s="188"/>
      <c r="P161" s="188">
        <v>5967</v>
      </c>
      <c r="Q161" s="188">
        <f>R161+S161+U161</f>
        <v>5967</v>
      </c>
      <c r="R161" s="188"/>
      <c r="S161" s="188"/>
      <c r="T161" s="188"/>
      <c r="U161" s="188">
        <v>5967</v>
      </c>
    </row>
    <row r="162" spans="1:21" s="46" customFormat="1" ht="29.25">
      <c r="A162" s="42"/>
      <c r="B162" s="43" t="s">
        <v>333</v>
      </c>
      <c r="C162" s="114"/>
      <c r="D162" s="44">
        <v>1003</v>
      </c>
      <c r="E162" s="44" t="s">
        <v>53</v>
      </c>
      <c r="F162" s="38">
        <f t="shared" si="37"/>
        <v>53025.3</v>
      </c>
      <c r="G162" s="38">
        <f t="shared" si="38"/>
        <v>19114.5</v>
      </c>
      <c r="H162" s="38">
        <f t="shared" ref="H162:U162" si="40">H163+H170+H187</f>
        <v>19114.5</v>
      </c>
      <c r="I162" s="38">
        <f t="shared" si="40"/>
        <v>0</v>
      </c>
      <c r="J162" s="38"/>
      <c r="K162" s="38">
        <f t="shared" si="40"/>
        <v>0</v>
      </c>
      <c r="L162" s="38">
        <f>M162+N162</f>
        <v>16855.400000000001</v>
      </c>
      <c r="M162" s="38">
        <f t="shared" si="40"/>
        <v>16855.400000000001</v>
      </c>
      <c r="N162" s="38">
        <f t="shared" si="40"/>
        <v>0</v>
      </c>
      <c r="O162" s="38"/>
      <c r="P162" s="38">
        <f t="shared" si="40"/>
        <v>0</v>
      </c>
      <c r="Q162" s="38">
        <f>R162+S162</f>
        <v>17055.400000000001</v>
      </c>
      <c r="R162" s="38">
        <f t="shared" si="40"/>
        <v>17055.400000000001</v>
      </c>
      <c r="S162" s="38">
        <f t="shared" si="40"/>
        <v>0</v>
      </c>
      <c r="T162" s="38"/>
      <c r="U162" s="38">
        <f t="shared" si="40"/>
        <v>0</v>
      </c>
    </row>
    <row r="163" spans="1:21" ht="75">
      <c r="A163" s="42"/>
      <c r="B163" s="47" t="s">
        <v>334</v>
      </c>
      <c r="C163" s="385" t="s">
        <v>653</v>
      </c>
      <c r="D163" s="44">
        <v>1003</v>
      </c>
      <c r="E163" s="48" t="s">
        <v>59</v>
      </c>
      <c r="F163" s="37">
        <f t="shared" si="37"/>
        <v>4920</v>
      </c>
      <c r="G163" s="37">
        <f t="shared" si="38"/>
        <v>1220</v>
      </c>
      <c r="H163" s="37">
        <v>1220</v>
      </c>
      <c r="I163" s="37">
        <f t="shared" ref="I163:U163" si="41">I164+I165+I166+I167+I168+I169</f>
        <v>0</v>
      </c>
      <c r="J163" s="37"/>
      <c r="K163" s="37">
        <f t="shared" si="41"/>
        <v>0</v>
      </c>
      <c r="L163" s="37">
        <f>M163+N163</f>
        <v>1850</v>
      </c>
      <c r="M163" s="37">
        <f t="shared" si="41"/>
        <v>1850</v>
      </c>
      <c r="N163" s="37">
        <f t="shared" si="41"/>
        <v>0</v>
      </c>
      <c r="O163" s="37"/>
      <c r="P163" s="37">
        <f t="shared" si="41"/>
        <v>0</v>
      </c>
      <c r="Q163" s="37">
        <f>R163+S163</f>
        <v>1850</v>
      </c>
      <c r="R163" s="37">
        <f t="shared" si="41"/>
        <v>1850</v>
      </c>
      <c r="S163" s="37">
        <f t="shared" si="41"/>
        <v>0</v>
      </c>
      <c r="T163" s="37"/>
      <c r="U163" s="37">
        <f t="shared" si="41"/>
        <v>0</v>
      </c>
    </row>
    <row r="164" spans="1:21" s="68" customFormat="1" ht="30" hidden="1">
      <c r="A164" s="42"/>
      <c r="B164" s="53" t="s">
        <v>335</v>
      </c>
      <c r="C164" s="113" t="s">
        <v>336</v>
      </c>
      <c r="D164" s="349"/>
      <c r="E164" s="349"/>
      <c r="F164" s="186">
        <f t="shared" si="37"/>
        <v>3900</v>
      </c>
      <c r="G164" s="186">
        <f t="shared" si="38"/>
        <v>1100</v>
      </c>
      <c r="H164" s="187">
        <v>1100</v>
      </c>
      <c r="I164" s="187"/>
      <c r="J164" s="187"/>
      <c r="K164" s="187"/>
      <c r="L164" s="186">
        <f t="shared" ref="L164:L186" si="42">M164+N164</f>
        <v>1400</v>
      </c>
      <c r="M164" s="187">
        <v>1400</v>
      </c>
      <c r="N164" s="187"/>
      <c r="O164" s="187"/>
      <c r="P164" s="187"/>
      <c r="Q164" s="186">
        <f t="shared" ref="Q164:Q186" si="43">R164+S164</f>
        <v>1400</v>
      </c>
      <c r="R164" s="187">
        <v>1400</v>
      </c>
      <c r="S164" s="187"/>
      <c r="T164" s="187"/>
      <c r="U164" s="187"/>
    </row>
    <row r="165" spans="1:21" s="68" customFormat="1" ht="30" hidden="1">
      <c r="A165" s="42"/>
      <c r="B165" s="53" t="s">
        <v>337</v>
      </c>
      <c r="C165" s="113" t="s">
        <v>336</v>
      </c>
      <c r="D165" s="349"/>
      <c r="E165" s="349"/>
      <c r="F165" s="186">
        <f t="shared" si="37"/>
        <v>0</v>
      </c>
      <c r="G165" s="186">
        <f t="shared" si="38"/>
        <v>0</v>
      </c>
      <c r="H165" s="187"/>
      <c r="I165" s="187"/>
      <c r="J165" s="187"/>
      <c r="K165" s="187"/>
      <c r="L165" s="186">
        <f t="shared" si="42"/>
        <v>0</v>
      </c>
      <c r="M165" s="187"/>
      <c r="N165" s="187"/>
      <c r="O165" s="187"/>
      <c r="P165" s="187"/>
      <c r="Q165" s="186">
        <f t="shared" si="43"/>
        <v>0</v>
      </c>
      <c r="R165" s="187"/>
      <c r="S165" s="187"/>
      <c r="T165" s="187"/>
      <c r="U165" s="187"/>
    </row>
    <row r="166" spans="1:21" s="68" customFormat="1" hidden="1">
      <c r="A166" s="42"/>
      <c r="B166" s="530" t="s">
        <v>338</v>
      </c>
      <c r="C166" s="113" t="s">
        <v>339</v>
      </c>
      <c r="D166" s="349"/>
      <c r="E166" s="349"/>
      <c r="F166" s="186">
        <f t="shared" si="37"/>
        <v>1050</v>
      </c>
      <c r="G166" s="186">
        <f t="shared" si="38"/>
        <v>350</v>
      </c>
      <c r="H166" s="187">
        <v>350</v>
      </c>
      <c r="I166" s="187"/>
      <c r="J166" s="187"/>
      <c r="K166" s="187"/>
      <c r="L166" s="186">
        <f t="shared" si="42"/>
        <v>350</v>
      </c>
      <c r="M166" s="187">
        <v>350</v>
      </c>
      <c r="N166" s="187"/>
      <c r="O166" s="187"/>
      <c r="P166" s="187"/>
      <c r="Q166" s="186">
        <f t="shared" si="43"/>
        <v>350</v>
      </c>
      <c r="R166" s="187">
        <v>350</v>
      </c>
      <c r="S166" s="187"/>
      <c r="T166" s="187"/>
      <c r="U166" s="187"/>
    </row>
    <row r="167" spans="1:21" s="68" customFormat="1" hidden="1">
      <c r="A167" s="42"/>
      <c r="B167" s="530"/>
      <c r="C167" s="113"/>
      <c r="D167" s="349"/>
      <c r="E167" s="349"/>
      <c r="F167" s="186">
        <f t="shared" si="37"/>
        <v>0</v>
      </c>
      <c r="G167" s="186">
        <f t="shared" si="38"/>
        <v>0</v>
      </c>
      <c r="H167" s="187"/>
      <c r="I167" s="187"/>
      <c r="J167" s="187"/>
      <c r="K167" s="187"/>
      <c r="L167" s="186">
        <f t="shared" si="42"/>
        <v>0</v>
      </c>
      <c r="M167" s="187"/>
      <c r="N167" s="187"/>
      <c r="O167" s="187"/>
      <c r="P167" s="187"/>
      <c r="Q167" s="186">
        <f t="shared" si="43"/>
        <v>0</v>
      </c>
      <c r="R167" s="187"/>
      <c r="S167" s="187"/>
      <c r="T167" s="187"/>
      <c r="U167" s="187"/>
    </row>
    <row r="168" spans="1:21" s="68" customFormat="1" hidden="1">
      <c r="A168" s="42"/>
      <c r="B168" s="530"/>
      <c r="C168" s="113" t="s">
        <v>340</v>
      </c>
      <c r="D168" s="349"/>
      <c r="E168" s="349"/>
      <c r="F168" s="186">
        <f t="shared" si="37"/>
        <v>300</v>
      </c>
      <c r="G168" s="186">
        <f t="shared" si="38"/>
        <v>300</v>
      </c>
      <c r="H168" s="187">
        <v>300</v>
      </c>
      <c r="I168" s="187"/>
      <c r="J168" s="187"/>
      <c r="K168" s="187"/>
      <c r="L168" s="186">
        <f t="shared" si="42"/>
        <v>0</v>
      </c>
      <c r="M168" s="187"/>
      <c r="N168" s="187"/>
      <c r="O168" s="187"/>
      <c r="P168" s="187"/>
      <c r="Q168" s="186">
        <f t="shared" si="43"/>
        <v>0</v>
      </c>
      <c r="R168" s="187"/>
      <c r="S168" s="187"/>
      <c r="T168" s="187"/>
      <c r="U168" s="187"/>
    </row>
    <row r="169" spans="1:21" s="68" customFormat="1" ht="30" hidden="1">
      <c r="A169" s="42"/>
      <c r="B169" s="111" t="s">
        <v>341</v>
      </c>
      <c r="C169" s="113" t="s">
        <v>339</v>
      </c>
      <c r="D169" s="349"/>
      <c r="E169" s="349"/>
      <c r="F169" s="186">
        <f t="shared" si="37"/>
        <v>300</v>
      </c>
      <c r="G169" s="186">
        <f t="shared" si="38"/>
        <v>100</v>
      </c>
      <c r="H169" s="187">
        <v>100</v>
      </c>
      <c r="I169" s="187"/>
      <c r="J169" s="187"/>
      <c r="K169" s="187"/>
      <c r="L169" s="186">
        <f t="shared" si="42"/>
        <v>100</v>
      </c>
      <c r="M169" s="187">
        <v>100</v>
      </c>
      <c r="N169" s="187"/>
      <c r="O169" s="187"/>
      <c r="P169" s="187"/>
      <c r="Q169" s="186">
        <f t="shared" si="43"/>
        <v>100</v>
      </c>
      <c r="R169" s="187">
        <v>100</v>
      </c>
      <c r="S169" s="187"/>
      <c r="T169" s="187"/>
      <c r="U169" s="187"/>
    </row>
    <row r="170" spans="1:21" ht="75">
      <c r="A170" s="42"/>
      <c r="B170" s="47" t="s">
        <v>342</v>
      </c>
      <c r="C170" s="114" t="s">
        <v>343</v>
      </c>
      <c r="D170" s="44">
        <v>1003</v>
      </c>
      <c r="E170" s="48" t="s">
        <v>60</v>
      </c>
      <c r="F170" s="37">
        <f t="shared" si="37"/>
        <v>39183.4</v>
      </c>
      <c r="G170" s="37">
        <f t="shared" si="38"/>
        <v>14007.8</v>
      </c>
      <c r="H170" s="37">
        <v>14007.8</v>
      </c>
      <c r="I170" s="37">
        <f t="shared" ref="I170:U170" si="44">I172+I173+I174+I175+I176+I178+I179+I180+I181+I182+I183+I184+I185+I186</f>
        <v>0</v>
      </c>
      <c r="J170" s="37"/>
      <c r="K170" s="37">
        <f t="shared" si="44"/>
        <v>0</v>
      </c>
      <c r="L170" s="37">
        <f>M170+N170</f>
        <v>12587.800000000001</v>
      </c>
      <c r="M170" s="37">
        <f t="shared" si="44"/>
        <v>12587.800000000001</v>
      </c>
      <c r="N170" s="37">
        <f t="shared" si="44"/>
        <v>0</v>
      </c>
      <c r="O170" s="37"/>
      <c r="P170" s="37">
        <f t="shared" si="44"/>
        <v>0</v>
      </c>
      <c r="Q170" s="37">
        <f>R170+S170</f>
        <v>12587.800000000001</v>
      </c>
      <c r="R170" s="37">
        <f t="shared" si="44"/>
        <v>12587.800000000001</v>
      </c>
      <c r="S170" s="37">
        <f t="shared" si="44"/>
        <v>0</v>
      </c>
      <c r="T170" s="37"/>
      <c r="U170" s="37">
        <f t="shared" si="44"/>
        <v>0</v>
      </c>
    </row>
    <row r="171" spans="1:21" ht="28.5" hidden="1">
      <c r="A171" s="42"/>
      <c r="B171" s="43" t="s">
        <v>344</v>
      </c>
      <c r="C171" s="114"/>
      <c r="D171" s="44"/>
      <c r="E171" s="44"/>
      <c r="F171" s="30">
        <f t="shared" si="37"/>
        <v>20107.800000000003</v>
      </c>
      <c r="G171" s="30">
        <f t="shared" si="38"/>
        <v>6702.6</v>
      </c>
      <c r="H171" s="30">
        <f>H172+H173+H174+H175+H176</f>
        <v>6702.6</v>
      </c>
      <c r="I171" s="30">
        <f>I172+I173+I174+I175+I176</f>
        <v>0</v>
      </c>
      <c r="J171" s="30"/>
      <c r="K171" s="30">
        <f>K172+K173+K174+K175+K176</f>
        <v>0</v>
      </c>
      <c r="L171" s="30">
        <f t="shared" si="42"/>
        <v>6702.6</v>
      </c>
      <c r="M171" s="30">
        <f>M172+M173+M174+M175+M176</f>
        <v>6702.6</v>
      </c>
      <c r="N171" s="30">
        <f>N172+N173+N174+N175+N176</f>
        <v>0</v>
      </c>
      <c r="O171" s="30"/>
      <c r="P171" s="30">
        <f>P172+P173+P174+P175+P176</f>
        <v>0</v>
      </c>
      <c r="Q171" s="30">
        <f t="shared" si="43"/>
        <v>6702.6</v>
      </c>
      <c r="R171" s="30">
        <f>R172+R173+R174+R175+R176</f>
        <v>6702.6</v>
      </c>
      <c r="S171" s="30">
        <f>S172+S173+S174+S175+S176</f>
        <v>0</v>
      </c>
      <c r="T171" s="30"/>
      <c r="U171" s="30">
        <f>U172+U173+U174+U175+U176</f>
        <v>0</v>
      </c>
    </row>
    <row r="172" spans="1:21" s="49" customFormat="1" ht="75" hidden="1">
      <c r="A172" s="42"/>
      <c r="B172" s="111" t="s">
        <v>345</v>
      </c>
      <c r="C172" s="113" t="s">
        <v>21</v>
      </c>
      <c r="D172" s="349"/>
      <c r="E172" s="349"/>
      <c r="F172" s="186">
        <f t="shared" si="37"/>
        <v>4032</v>
      </c>
      <c r="G172" s="186">
        <f t="shared" si="38"/>
        <v>1344</v>
      </c>
      <c r="H172" s="187">
        <v>1344</v>
      </c>
      <c r="I172" s="187"/>
      <c r="J172" s="187"/>
      <c r="K172" s="187"/>
      <c r="L172" s="186">
        <f t="shared" si="42"/>
        <v>1344</v>
      </c>
      <c r="M172" s="187">
        <v>1344</v>
      </c>
      <c r="N172" s="187"/>
      <c r="O172" s="187"/>
      <c r="P172" s="187"/>
      <c r="Q172" s="186">
        <f t="shared" si="43"/>
        <v>1344</v>
      </c>
      <c r="R172" s="187">
        <v>1344</v>
      </c>
      <c r="S172" s="187"/>
      <c r="T172" s="187"/>
      <c r="U172" s="222"/>
    </row>
    <row r="173" spans="1:21" s="49" customFormat="1" ht="225" hidden="1">
      <c r="A173" s="42"/>
      <c r="B173" s="111" t="s">
        <v>346</v>
      </c>
      <c r="C173" s="113" t="s">
        <v>21</v>
      </c>
      <c r="D173" s="349"/>
      <c r="E173" s="349"/>
      <c r="F173" s="186">
        <f t="shared" si="37"/>
        <v>3300</v>
      </c>
      <c r="G173" s="186">
        <f t="shared" si="38"/>
        <v>1100</v>
      </c>
      <c r="H173" s="187">
        <v>1100</v>
      </c>
      <c r="I173" s="187"/>
      <c r="J173" s="187"/>
      <c r="K173" s="187"/>
      <c r="L173" s="186">
        <f t="shared" si="42"/>
        <v>1100</v>
      </c>
      <c r="M173" s="187">
        <v>1100</v>
      </c>
      <c r="N173" s="187"/>
      <c r="O173" s="187"/>
      <c r="P173" s="187"/>
      <c r="Q173" s="186">
        <f t="shared" si="43"/>
        <v>1100</v>
      </c>
      <c r="R173" s="187">
        <v>1100</v>
      </c>
      <c r="S173" s="187"/>
      <c r="T173" s="187"/>
      <c r="U173" s="222"/>
    </row>
    <row r="174" spans="1:21" s="49" customFormat="1" ht="105" hidden="1">
      <c r="A174" s="42"/>
      <c r="B174" s="111" t="s">
        <v>347</v>
      </c>
      <c r="C174" s="113" t="s">
        <v>21</v>
      </c>
      <c r="D174" s="349"/>
      <c r="E174" s="349"/>
      <c r="F174" s="186">
        <f t="shared" si="37"/>
        <v>7524</v>
      </c>
      <c r="G174" s="186">
        <f t="shared" si="38"/>
        <v>2508</v>
      </c>
      <c r="H174" s="187">
        <v>2508</v>
      </c>
      <c r="I174" s="187"/>
      <c r="J174" s="187"/>
      <c r="K174" s="187"/>
      <c r="L174" s="186">
        <f t="shared" si="42"/>
        <v>2508</v>
      </c>
      <c r="M174" s="187">
        <v>2508</v>
      </c>
      <c r="N174" s="187"/>
      <c r="O174" s="187"/>
      <c r="P174" s="187"/>
      <c r="Q174" s="186">
        <f t="shared" si="43"/>
        <v>2508</v>
      </c>
      <c r="R174" s="187">
        <v>2508</v>
      </c>
      <c r="S174" s="187"/>
      <c r="T174" s="187"/>
      <c r="U174" s="222"/>
    </row>
    <row r="175" spans="1:21" s="49" customFormat="1" ht="90" hidden="1">
      <c r="A175" s="42"/>
      <c r="B175" s="51" t="s">
        <v>348</v>
      </c>
      <c r="C175" s="113" t="s">
        <v>21</v>
      </c>
      <c r="D175" s="349"/>
      <c r="E175" s="349"/>
      <c r="F175" s="186">
        <f t="shared" si="37"/>
        <v>3390</v>
      </c>
      <c r="G175" s="186">
        <f t="shared" si="38"/>
        <v>1130</v>
      </c>
      <c r="H175" s="187">
        <v>1130</v>
      </c>
      <c r="I175" s="187"/>
      <c r="J175" s="187"/>
      <c r="K175" s="187"/>
      <c r="L175" s="186">
        <f t="shared" si="42"/>
        <v>1130</v>
      </c>
      <c r="M175" s="187">
        <v>1130</v>
      </c>
      <c r="N175" s="187"/>
      <c r="O175" s="187"/>
      <c r="P175" s="187"/>
      <c r="Q175" s="186">
        <f t="shared" si="43"/>
        <v>1130</v>
      </c>
      <c r="R175" s="187">
        <v>1130</v>
      </c>
      <c r="S175" s="187"/>
      <c r="T175" s="187"/>
      <c r="U175" s="222"/>
    </row>
    <row r="176" spans="1:21" s="49" customFormat="1" ht="60" hidden="1">
      <c r="A176" s="42"/>
      <c r="B176" s="111" t="s">
        <v>349</v>
      </c>
      <c r="C176" s="113" t="s">
        <v>21</v>
      </c>
      <c r="D176" s="349"/>
      <c r="E176" s="349"/>
      <c r="F176" s="186">
        <f t="shared" si="37"/>
        <v>1861.8000000000002</v>
      </c>
      <c r="G176" s="186">
        <f t="shared" si="38"/>
        <v>620.6</v>
      </c>
      <c r="H176" s="187">
        <v>620.6</v>
      </c>
      <c r="I176" s="187"/>
      <c r="J176" s="187"/>
      <c r="K176" s="187"/>
      <c r="L176" s="186">
        <f t="shared" si="42"/>
        <v>620.6</v>
      </c>
      <c r="M176" s="187">
        <v>620.6</v>
      </c>
      <c r="N176" s="187"/>
      <c r="O176" s="187"/>
      <c r="P176" s="187"/>
      <c r="Q176" s="186">
        <f t="shared" si="43"/>
        <v>620.6</v>
      </c>
      <c r="R176" s="187">
        <v>620.6</v>
      </c>
      <c r="S176" s="187"/>
      <c r="T176" s="187"/>
      <c r="U176" s="222"/>
    </row>
    <row r="177" spans="1:21" s="60" customFormat="1" ht="42.75" hidden="1">
      <c r="A177" s="42"/>
      <c r="B177" s="54" t="s">
        <v>350</v>
      </c>
      <c r="C177" s="62"/>
      <c r="D177" s="55"/>
      <c r="E177" s="55"/>
      <c r="F177" s="30">
        <f t="shared" si="37"/>
        <v>17655.599999999999</v>
      </c>
      <c r="G177" s="30">
        <f t="shared" si="38"/>
        <v>5885.2</v>
      </c>
      <c r="H177" s="69">
        <f>H178+H179+H180+H181+H182+H183+H184+H185+H186</f>
        <v>5885.2</v>
      </c>
      <c r="I177" s="69">
        <f>I178+I179+I180+I181+I182+I183+I184+I185+I186</f>
        <v>0</v>
      </c>
      <c r="J177" s="69"/>
      <c r="K177" s="69">
        <f>K178+K179+K180+K181+K182+K183+K184+K185+K186</f>
        <v>0</v>
      </c>
      <c r="L177" s="30">
        <f t="shared" si="42"/>
        <v>5885.2</v>
      </c>
      <c r="M177" s="69">
        <f>M178+M179+M180+M181+M182+M183+M184+M185+M186</f>
        <v>5885.2</v>
      </c>
      <c r="N177" s="69">
        <f>N178+N179+N180+N181+N182+N183+N184+N185+N186</f>
        <v>0</v>
      </c>
      <c r="O177" s="69"/>
      <c r="P177" s="69">
        <f>P178+P179+P180+P181+P182+P183+P184+P185+P186</f>
        <v>0</v>
      </c>
      <c r="Q177" s="30">
        <f t="shared" si="43"/>
        <v>5885.2</v>
      </c>
      <c r="R177" s="69">
        <f>R178+R179+R180+R181+R182+R183+R184+R185+R186</f>
        <v>5885.2</v>
      </c>
      <c r="S177" s="69">
        <f>S178+S179+S180+S181+S182+S183+S184+S185+S186</f>
        <v>0</v>
      </c>
      <c r="T177" s="69"/>
      <c r="U177" s="69">
        <f>U178+U179+U180+U181+U182+U183+U184+U185+U186</f>
        <v>0</v>
      </c>
    </row>
    <row r="178" spans="1:21" s="68" customFormat="1" ht="75" hidden="1">
      <c r="A178" s="42"/>
      <c r="B178" s="53" t="s">
        <v>351</v>
      </c>
      <c r="C178" s="115" t="s">
        <v>27</v>
      </c>
      <c r="D178" s="355"/>
      <c r="E178" s="349"/>
      <c r="F178" s="186">
        <f t="shared" si="37"/>
        <v>1500</v>
      </c>
      <c r="G178" s="186">
        <f t="shared" si="38"/>
        <v>500</v>
      </c>
      <c r="H178" s="187">
        <v>500</v>
      </c>
      <c r="I178" s="187"/>
      <c r="J178" s="187"/>
      <c r="K178" s="187"/>
      <c r="L178" s="186">
        <f t="shared" si="42"/>
        <v>500</v>
      </c>
      <c r="M178" s="187">
        <v>500</v>
      </c>
      <c r="N178" s="187"/>
      <c r="O178" s="187"/>
      <c r="P178" s="187"/>
      <c r="Q178" s="186">
        <f t="shared" si="43"/>
        <v>500</v>
      </c>
      <c r="R178" s="187">
        <v>500</v>
      </c>
      <c r="S178" s="187"/>
      <c r="T178" s="187"/>
      <c r="U178" s="187"/>
    </row>
    <row r="179" spans="1:21" s="68" customFormat="1" ht="45" hidden="1">
      <c r="A179" s="42"/>
      <c r="B179" s="53" t="s">
        <v>352</v>
      </c>
      <c r="C179" s="115" t="s">
        <v>27</v>
      </c>
      <c r="D179" s="355"/>
      <c r="E179" s="349"/>
      <c r="F179" s="186">
        <f t="shared" si="37"/>
        <v>435</v>
      </c>
      <c r="G179" s="186">
        <f t="shared" si="38"/>
        <v>145</v>
      </c>
      <c r="H179" s="187">
        <v>145</v>
      </c>
      <c r="I179" s="187"/>
      <c r="J179" s="187"/>
      <c r="K179" s="187"/>
      <c r="L179" s="186">
        <f t="shared" si="42"/>
        <v>145</v>
      </c>
      <c r="M179" s="187">
        <v>145</v>
      </c>
      <c r="N179" s="187"/>
      <c r="O179" s="187"/>
      <c r="P179" s="187"/>
      <c r="Q179" s="186">
        <f t="shared" si="43"/>
        <v>145</v>
      </c>
      <c r="R179" s="187">
        <v>145</v>
      </c>
      <c r="S179" s="187"/>
      <c r="T179" s="187"/>
      <c r="U179" s="187"/>
    </row>
    <row r="180" spans="1:21" s="68" customFormat="1" ht="45" hidden="1">
      <c r="A180" s="42"/>
      <c r="B180" s="53" t="s">
        <v>353</v>
      </c>
      <c r="C180" s="115" t="s">
        <v>27</v>
      </c>
      <c r="D180" s="355"/>
      <c r="E180" s="349"/>
      <c r="F180" s="186">
        <f t="shared" si="37"/>
        <v>126</v>
      </c>
      <c r="G180" s="186">
        <f t="shared" si="38"/>
        <v>42</v>
      </c>
      <c r="H180" s="187">
        <v>42</v>
      </c>
      <c r="I180" s="187"/>
      <c r="J180" s="187"/>
      <c r="K180" s="187"/>
      <c r="L180" s="186">
        <f t="shared" si="42"/>
        <v>42</v>
      </c>
      <c r="M180" s="187">
        <v>42</v>
      </c>
      <c r="N180" s="187"/>
      <c r="O180" s="187"/>
      <c r="P180" s="187"/>
      <c r="Q180" s="186">
        <f t="shared" si="43"/>
        <v>42</v>
      </c>
      <c r="R180" s="187">
        <v>42</v>
      </c>
      <c r="S180" s="187"/>
      <c r="T180" s="187"/>
      <c r="U180" s="187"/>
    </row>
    <row r="181" spans="1:21" s="68" customFormat="1" ht="30" hidden="1">
      <c r="A181" s="42"/>
      <c r="B181" s="111" t="s">
        <v>354</v>
      </c>
      <c r="C181" s="113" t="s">
        <v>21</v>
      </c>
      <c r="D181" s="349"/>
      <c r="E181" s="349"/>
      <c r="F181" s="186">
        <f t="shared" si="37"/>
        <v>2058</v>
      </c>
      <c r="G181" s="186">
        <f t="shared" si="38"/>
        <v>686</v>
      </c>
      <c r="H181" s="187">
        <v>686</v>
      </c>
      <c r="I181" s="187"/>
      <c r="J181" s="187"/>
      <c r="K181" s="187"/>
      <c r="L181" s="186">
        <f t="shared" si="42"/>
        <v>686</v>
      </c>
      <c r="M181" s="187">
        <v>686</v>
      </c>
      <c r="N181" s="187"/>
      <c r="O181" s="187"/>
      <c r="P181" s="187"/>
      <c r="Q181" s="186">
        <f t="shared" si="43"/>
        <v>686</v>
      </c>
      <c r="R181" s="187">
        <v>686</v>
      </c>
      <c r="S181" s="187"/>
      <c r="T181" s="187"/>
      <c r="U181" s="187"/>
    </row>
    <row r="182" spans="1:21" s="68" customFormat="1" ht="30" hidden="1">
      <c r="A182" s="42"/>
      <c r="B182" s="111" t="s">
        <v>355</v>
      </c>
      <c r="C182" s="113" t="s">
        <v>21</v>
      </c>
      <c r="D182" s="349"/>
      <c r="E182" s="349"/>
      <c r="F182" s="186">
        <f t="shared" si="37"/>
        <v>10974</v>
      </c>
      <c r="G182" s="186">
        <f t="shared" si="38"/>
        <v>3658</v>
      </c>
      <c r="H182" s="187">
        <v>3658</v>
      </c>
      <c r="I182" s="187"/>
      <c r="J182" s="187"/>
      <c r="K182" s="187"/>
      <c r="L182" s="186">
        <f t="shared" si="42"/>
        <v>3658</v>
      </c>
      <c r="M182" s="187">
        <v>3658</v>
      </c>
      <c r="N182" s="187"/>
      <c r="O182" s="187"/>
      <c r="P182" s="187"/>
      <c r="Q182" s="186">
        <f t="shared" si="43"/>
        <v>3658</v>
      </c>
      <c r="R182" s="187">
        <v>3658</v>
      </c>
      <c r="S182" s="187"/>
      <c r="T182" s="187"/>
      <c r="U182" s="187"/>
    </row>
    <row r="183" spans="1:21" s="68" customFormat="1" ht="30" hidden="1">
      <c r="A183" s="42"/>
      <c r="B183" s="53" t="s">
        <v>356</v>
      </c>
      <c r="C183" s="113" t="s">
        <v>357</v>
      </c>
      <c r="D183" s="349"/>
      <c r="E183" s="349"/>
      <c r="F183" s="186">
        <f t="shared" si="37"/>
        <v>462.59999999999997</v>
      </c>
      <c r="G183" s="186">
        <f t="shared" si="38"/>
        <v>154.19999999999999</v>
      </c>
      <c r="H183" s="187">
        <v>154.19999999999999</v>
      </c>
      <c r="I183" s="187"/>
      <c r="J183" s="187"/>
      <c r="K183" s="187"/>
      <c r="L183" s="186">
        <f t="shared" si="42"/>
        <v>154.19999999999999</v>
      </c>
      <c r="M183" s="187">
        <v>154.19999999999999</v>
      </c>
      <c r="N183" s="187"/>
      <c r="O183" s="187"/>
      <c r="P183" s="187"/>
      <c r="Q183" s="186">
        <f t="shared" si="43"/>
        <v>154.19999999999999</v>
      </c>
      <c r="R183" s="187">
        <v>154.19999999999999</v>
      </c>
      <c r="S183" s="187"/>
      <c r="T183" s="187"/>
      <c r="U183" s="187"/>
    </row>
    <row r="184" spans="1:21" s="68" customFormat="1" ht="30" hidden="1">
      <c r="A184" s="42"/>
      <c r="B184" s="111" t="s">
        <v>358</v>
      </c>
      <c r="C184" s="113" t="s">
        <v>357</v>
      </c>
      <c r="D184" s="349"/>
      <c r="E184" s="349"/>
      <c r="F184" s="186">
        <f t="shared" si="37"/>
        <v>900</v>
      </c>
      <c r="G184" s="186">
        <f t="shared" si="38"/>
        <v>300</v>
      </c>
      <c r="H184" s="187">
        <v>300</v>
      </c>
      <c r="I184" s="187"/>
      <c r="J184" s="187"/>
      <c r="K184" s="187"/>
      <c r="L184" s="186">
        <f t="shared" si="42"/>
        <v>300</v>
      </c>
      <c r="M184" s="187">
        <v>300</v>
      </c>
      <c r="N184" s="187"/>
      <c r="O184" s="187"/>
      <c r="P184" s="187"/>
      <c r="Q184" s="186">
        <f t="shared" si="43"/>
        <v>300</v>
      </c>
      <c r="R184" s="187">
        <v>300</v>
      </c>
      <c r="S184" s="187"/>
      <c r="T184" s="187"/>
      <c r="U184" s="187"/>
    </row>
    <row r="185" spans="1:21" s="68" customFormat="1" hidden="1">
      <c r="A185" s="42"/>
      <c r="B185" s="53" t="s">
        <v>318</v>
      </c>
      <c r="C185" s="113" t="s">
        <v>21</v>
      </c>
      <c r="D185" s="349"/>
      <c r="E185" s="349"/>
      <c r="F185" s="186">
        <f t="shared" si="37"/>
        <v>600</v>
      </c>
      <c r="G185" s="186">
        <f t="shared" si="38"/>
        <v>200</v>
      </c>
      <c r="H185" s="187">
        <v>200</v>
      </c>
      <c r="I185" s="187"/>
      <c r="J185" s="187"/>
      <c r="K185" s="187"/>
      <c r="L185" s="186">
        <f t="shared" si="42"/>
        <v>200</v>
      </c>
      <c r="M185" s="187">
        <v>200</v>
      </c>
      <c r="N185" s="187"/>
      <c r="O185" s="187"/>
      <c r="P185" s="187"/>
      <c r="Q185" s="186">
        <f t="shared" si="43"/>
        <v>200</v>
      </c>
      <c r="R185" s="187">
        <v>200</v>
      </c>
      <c r="S185" s="187"/>
      <c r="T185" s="187"/>
      <c r="U185" s="187"/>
    </row>
    <row r="186" spans="1:21" s="68" customFormat="1" hidden="1">
      <c r="A186" s="42"/>
      <c r="B186" s="53" t="s">
        <v>319</v>
      </c>
      <c r="C186" s="113" t="s">
        <v>21</v>
      </c>
      <c r="D186" s="349"/>
      <c r="E186" s="349"/>
      <c r="F186" s="186">
        <f t="shared" si="37"/>
        <v>600</v>
      </c>
      <c r="G186" s="186">
        <f t="shared" si="38"/>
        <v>200</v>
      </c>
      <c r="H186" s="187">
        <v>200</v>
      </c>
      <c r="I186" s="187"/>
      <c r="J186" s="187"/>
      <c r="K186" s="187"/>
      <c r="L186" s="186">
        <f t="shared" si="42"/>
        <v>200</v>
      </c>
      <c r="M186" s="187">
        <v>200</v>
      </c>
      <c r="N186" s="187"/>
      <c r="O186" s="187"/>
      <c r="P186" s="187"/>
      <c r="Q186" s="186">
        <f t="shared" si="43"/>
        <v>200</v>
      </c>
      <c r="R186" s="187">
        <v>200</v>
      </c>
      <c r="S186" s="187"/>
      <c r="T186" s="187"/>
      <c r="U186" s="187"/>
    </row>
    <row r="187" spans="1:21" ht="105">
      <c r="A187" s="42"/>
      <c r="B187" s="47" t="s">
        <v>359</v>
      </c>
      <c r="C187" s="114" t="s">
        <v>416</v>
      </c>
      <c r="D187" s="44">
        <v>1003</v>
      </c>
      <c r="E187" s="48" t="s">
        <v>74</v>
      </c>
      <c r="F187" s="183">
        <f t="shared" si="37"/>
        <v>8921.9</v>
      </c>
      <c r="G187" s="183">
        <f t="shared" si="38"/>
        <v>3886.7</v>
      </c>
      <c r="H187" s="183">
        <v>3886.7</v>
      </c>
      <c r="I187" s="183">
        <f t="shared" ref="I187:U187" si="45">I188+I192+I193+I194+I195+I196+I197+I198</f>
        <v>0</v>
      </c>
      <c r="J187" s="183"/>
      <c r="K187" s="183">
        <f t="shared" si="45"/>
        <v>0</v>
      </c>
      <c r="L187" s="183">
        <f>M187+N187</f>
        <v>2417.6</v>
      </c>
      <c r="M187" s="183">
        <f t="shared" si="45"/>
        <v>2417.6</v>
      </c>
      <c r="N187" s="183">
        <f t="shared" si="45"/>
        <v>0</v>
      </c>
      <c r="O187" s="183"/>
      <c r="P187" s="183">
        <f t="shared" si="45"/>
        <v>0</v>
      </c>
      <c r="Q187" s="183">
        <f>R187+S187</f>
        <v>2617.6</v>
      </c>
      <c r="R187" s="183">
        <f t="shared" si="45"/>
        <v>2617.6</v>
      </c>
      <c r="S187" s="183">
        <f t="shared" si="45"/>
        <v>0</v>
      </c>
      <c r="T187" s="183"/>
      <c r="U187" s="183">
        <f t="shared" si="45"/>
        <v>0</v>
      </c>
    </row>
    <row r="188" spans="1:21" s="68" customFormat="1" ht="30" hidden="1">
      <c r="A188" s="42"/>
      <c r="B188" s="53" t="s">
        <v>360</v>
      </c>
      <c r="C188" s="113" t="s">
        <v>340</v>
      </c>
      <c r="D188" s="349"/>
      <c r="E188" s="349"/>
      <c r="F188" s="182">
        <f t="shared" si="37"/>
        <v>663.19999999999993</v>
      </c>
      <c r="G188" s="182">
        <f t="shared" si="38"/>
        <v>334.4</v>
      </c>
      <c r="H188" s="182">
        <f t="shared" ref="H188:U188" si="46">H189+H190+H191</f>
        <v>334.4</v>
      </c>
      <c r="I188" s="182">
        <f t="shared" si="46"/>
        <v>0</v>
      </c>
      <c r="J188" s="182"/>
      <c r="K188" s="182">
        <f t="shared" si="46"/>
        <v>0</v>
      </c>
      <c r="L188" s="182">
        <f>M188+N188</f>
        <v>164.4</v>
      </c>
      <c r="M188" s="182">
        <f t="shared" si="46"/>
        <v>164.4</v>
      </c>
      <c r="N188" s="182">
        <f t="shared" si="46"/>
        <v>0</v>
      </c>
      <c r="O188" s="182"/>
      <c r="P188" s="182">
        <f t="shared" si="46"/>
        <v>0</v>
      </c>
      <c r="Q188" s="182">
        <f>R188+S188</f>
        <v>164.4</v>
      </c>
      <c r="R188" s="182">
        <f t="shared" si="46"/>
        <v>164.4</v>
      </c>
      <c r="S188" s="182">
        <f t="shared" si="46"/>
        <v>0</v>
      </c>
      <c r="T188" s="182"/>
      <c r="U188" s="182">
        <f t="shared" si="46"/>
        <v>0</v>
      </c>
    </row>
    <row r="189" spans="1:21" s="70" customFormat="1" ht="90" hidden="1">
      <c r="A189" s="42"/>
      <c r="B189" s="53" t="s">
        <v>473</v>
      </c>
      <c r="C189" s="62"/>
      <c r="D189" s="55"/>
      <c r="E189" s="55"/>
      <c r="F189" s="186">
        <f t="shared" si="37"/>
        <v>450</v>
      </c>
      <c r="G189" s="186">
        <f t="shared" si="38"/>
        <v>150</v>
      </c>
      <c r="H189" s="187">
        <v>150</v>
      </c>
      <c r="I189" s="187"/>
      <c r="J189" s="187"/>
      <c r="K189" s="187"/>
      <c r="L189" s="186">
        <f t="shared" ref="L189:L202" si="47">M189+N189</f>
        <v>150</v>
      </c>
      <c r="M189" s="187">
        <v>150</v>
      </c>
      <c r="N189" s="187"/>
      <c r="O189" s="187"/>
      <c r="P189" s="187"/>
      <c r="Q189" s="186">
        <f t="shared" ref="Q189:Q202" si="48">R189+S189</f>
        <v>150</v>
      </c>
      <c r="R189" s="187">
        <v>150</v>
      </c>
      <c r="S189" s="187"/>
      <c r="T189" s="187"/>
      <c r="U189" s="223"/>
    </row>
    <row r="190" spans="1:21" s="70" customFormat="1" ht="30" hidden="1">
      <c r="A190" s="42"/>
      <c r="B190" s="53" t="s">
        <v>361</v>
      </c>
      <c r="C190" s="62"/>
      <c r="D190" s="55"/>
      <c r="E190" s="55"/>
      <c r="F190" s="186">
        <f t="shared" si="37"/>
        <v>170</v>
      </c>
      <c r="G190" s="186">
        <f t="shared" si="38"/>
        <v>170</v>
      </c>
      <c r="H190" s="187">
        <v>170</v>
      </c>
      <c r="I190" s="187"/>
      <c r="J190" s="187"/>
      <c r="K190" s="187"/>
      <c r="L190" s="186">
        <f t="shared" si="47"/>
        <v>0</v>
      </c>
      <c r="M190" s="187"/>
      <c r="N190" s="187"/>
      <c r="O190" s="187"/>
      <c r="P190" s="187"/>
      <c r="Q190" s="186">
        <f t="shared" si="48"/>
        <v>0</v>
      </c>
      <c r="R190" s="187"/>
      <c r="S190" s="187"/>
      <c r="T190" s="187"/>
      <c r="U190" s="223"/>
    </row>
    <row r="191" spans="1:21" s="73" customFormat="1" ht="60" hidden="1">
      <c r="A191" s="42"/>
      <c r="B191" s="71" t="s">
        <v>362</v>
      </c>
      <c r="C191" s="62"/>
      <c r="D191" s="55"/>
      <c r="E191" s="55"/>
      <c r="F191" s="186">
        <f t="shared" si="37"/>
        <v>43.2</v>
      </c>
      <c r="G191" s="186">
        <f t="shared" si="38"/>
        <v>14.4</v>
      </c>
      <c r="H191" s="187">
        <v>14.4</v>
      </c>
      <c r="I191" s="187"/>
      <c r="J191" s="187"/>
      <c r="K191" s="187"/>
      <c r="L191" s="186">
        <f t="shared" si="47"/>
        <v>14.4</v>
      </c>
      <c r="M191" s="187">
        <v>14.4</v>
      </c>
      <c r="N191" s="72"/>
      <c r="O191" s="72"/>
      <c r="P191" s="72"/>
      <c r="Q191" s="186">
        <f t="shared" si="48"/>
        <v>14.4</v>
      </c>
      <c r="R191" s="187">
        <v>14.4</v>
      </c>
      <c r="S191" s="72"/>
      <c r="T191" s="72"/>
      <c r="U191" s="69"/>
    </row>
    <row r="192" spans="1:21" s="68" customFormat="1" ht="30" hidden="1">
      <c r="A192" s="42"/>
      <c r="B192" s="111" t="s">
        <v>363</v>
      </c>
      <c r="C192" s="113" t="s">
        <v>340</v>
      </c>
      <c r="D192" s="349"/>
      <c r="E192" s="349"/>
      <c r="F192" s="186">
        <f t="shared" si="37"/>
        <v>1050</v>
      </c>
      <c r="G192" s="186">
        <f t="shared" si="38"/>
        <v>350</v>
      </c>
      <c r="H192" s="187">
        <v>350</v>
      </c>
      <c r="I192" s="187"/>
      <c r="J192" s="187"/>
      <c r="K192" s="187"/>
      <c r="L192" s="186">
        <f t="shared" si="47"/>
        <v>350</v>
      </c>
      <c r="M192" s="187">
        <v>350</v>
      </c>
      <c r="N192" s="187"/>
      <c r="O192" s="187"/>
      <c r="P192" s="187"/>
      <c r="Q192" s="186">
        <f t="shared" si="48"/>
        <v>350</v>
      </c>
      <c r="R192" s="187">
        <v>350</v>
      </c>
      <c r="S192" s="187"/>
      <c r="T192" s="187"/>
      <c r="U192" s="187"/>
    </row>
    <row r="193" spans="1:21" s="68" customFormat="1" ht="30" hidden="1">
      <c r="A193" s="42"/>
      <c r="B193" s="111" t="s">
        <v>364</v>
      </c>
      <c r="C193" s="113" t="s">
        <v>27</v>
      </c>
      <c r="D193" s="349"/>
      <c r="E193" s="349"/>
      <c r="F193" s="186">
        <f t="shared" si="37"/>
        <v>909.59999999999991</v>
      </c>
      <c r="G193" s="186">
        <f t="shared" si="38"/>
        <v>303.2</v>
      </c>
      <c r="H193" s="187">
        <v>303.2</v>
      </c>
      <c r="I193" s="187"/>
      <c r="J193" s="187"/>
      <c r="K193" s="187"/>
      <c r="L193" s="186">
        <f t="shared" si="47"/>
        <v>303.2</v>
      </c>
      <c r="M193" s="187">
        <v>303.2</v>
      </c>
      <c r="N193" s="187"/>
      <c r="O193" s="187"/>
      <c r="P193" s="187"/>
      <c r="Q193" s="186">
        <f t="shared" si="48"/>
        <v>303.2</v>
      </c>
      <c r="R193" s="187">
        <v>303.2</v>
      </c>
      <c r="S193" s="187"/>
      <c r="T193" s="187"/>
      <c r="U193" s="187"/>
    </row>
    <row r="194" spans="1:21" s="68" customFormat="1" ht="45" hidden="1">
      <c r="A194" s="42"/>
      <c r="B194" s="111" t="s">
        <v>365</v>
      </c>
      <c r="C194" s="113" t="s">
        <v>357</v>
      </c>
      <c r="D194" s="349"/>
      <c r="E194" s="349"/>
      <c r="F194" s="186">
        <f t="shared" si="37"/>
        <v>900</v>
      </c>
      <c r="G194" s="186">
        <f t="shared" si="38"/>
        <v>300</v>
      </c>
      <c r="H194" s="187">
        <v>300</v>
      </c>
      <c r="I194" s="187"/>
      <c r="J194" s="187"/>
      <c r="K194" s="187"/>
      <c r="L194" s="186">
        <f t="shared" si="47"/>
        <v>300</v>
      </c>
      <c r="M194" s="187">
        <v>300</v>
      </c>
      <c r="N194" s="187"/>
      <c r="O194" s="187"/>
      <c r="P194" s="187"/>
      <c r="Q194" s="186">
        <f t="shared" si="48"/>
        <v>300</v>
      </c>
      <c r="R194" s="187">
        <v>300</v>
      </c>
      <c r="S194" s="187"/>
      <c r="T194" s="187"/>
      <c r="U194" s="187"/>
    </row>
    <row r="195" spans="1:21" s="68" customFormat="1" ht="30" hidden="1">
      <c r="A195" s="42"/>
      <c r="B195" s="111" t="s">
        <v>366</v>
      </c>
      <c r="C195" s="113" t="s">
        <v>340</v>
      </c>
      <c r="D195" s="349"/>
      <c r="E195" s="349"/>
      <c r="F195" s="186">
        <f t="shared" si="37"/>
        <v>3650</v>
      </c>
      <c r="G195" s="186">
        <f t="shared" si="38"/>
        <v>850</v>
      </c>
      <c r="H195" s="187">
        <v>850</v>
      </c>
      <c r="I195" s="187"/>
      <c r="J195" s="187"/>
      <c r="K195" s="187"/>
      <c r="L195" s="186">
        <f t="shared" si="47"/>
        <v>1300</v>
      </c>
      <c r="M195" s="187">
        <v>1300</v>
      </c>
      <c r="N195" s="187"/>
      <c r="O195" s="187"/>
      <c r="P195" s="187"/>
      <c r="Q195" s="186">
        <f t="shared" si="48"/>
        <v>1500</v>
      </c>
      <c r="R195" s="187">
        <v>1500</v>
      </c>
      <c r="S195" s="187"/>
      <c r="T195" s="187"/>
      <c r="U195" s="187"/>
    </row>
    <row r="196" spans="1:21" s="68" customFormat="1" ht="60" hidden="1">
      <c r="A196" s="42"/>
      <c r="B196" s="111" t="s">
        <v>367</v>
      </c>
      <c r="C196" s="113" t="s">
        <v>357</v>
      </c>
      <c r="D196" s="349"/>
      <c r="E196" s="349"/>
      <c r="F196" s="186">
        <f t="shared" si="37"/>
        <v>0</v>
      </c>
      <c r="G196" s="186">
        <f t="shared" si="38"/>
        <v>0</v>
      </c>
      <c r="H196" s="187"/>
      <c r="I196" s="187"/>
      <c r="J196" s="187"/>
      <c r="K196" s="187"/>
      <c r="L196" s="186">
        <f t="shared" si="47"/>
        <v>0</v>
      </c>
      <c r="M196" s="187"/>
      <c r="N196" s="187"/>
      <c r="O196" s="187"/>
      <c r="P196" s="187"/>
      <c r="Q196" s="186">
        <f t="shared" si="48"/>
        <v>0</v>
      </c>
      <c r="R196" s="187"/>
      <c r="S196" s="187"/>
      <c r="T196" s="187"/>
      <c r="U196" s="187"/>
    </row>
    <row r="197" spans="1:21" s="68" customFormat="1" ht="30" hidden="1">
      <c r="A197" s="42"/>
      <c r="B197" s="111" t="s">
        <v>368</v>
      </c>
      <c r="C197" s="113" t="s">
        <v>357</v>
      </c>
      <c r="D197" s="349"/>
      <c r="E197" s="349"/>
      <c r="F197" s="186">
        <f t="shared" si="37"/>
        <v>0</v>
      </c>
      <c r="G197" s="186">
        <f t="shared" si="38"/>
        <v>0</v>
      </c>
      <c r="H197" s="187"/>
      <c r="I197" s="187"/>
      <c r="J197" s="187"/>
      <c r="K197" s="187"/>
      <c r="L197" s="186">
        <f t="shared" si="47"/>
        <v>0</v>
      </c>
      <c r="M197" s="187"/>
      <c r="N197" s="187"/>
      <c r="O197" s="187"/>
      <c r="P197" s="187"/>
      <c r="Q197" s="186">
        <f t="shared" si="48"/>
        <v>0</v>
      </c>
      <c r="R197" s="187"/>
      <c r="S197" s="187"/>
      <c r="T197" s="187"/>
      <c r="U197" s="187"/>
    </row>
    <row r="198" spans="1:21" s="68" customFormat="1" ht="60" hidden="1">
      <c r="A198" s="42"/>
      <c r="B198" s="111" t="s">
        <v>369</v>
      </c>
      <c r="C198" s="113" t="s">
        <v>370</v>
      </c>
      <c r="D198" s="349"/>
      <c r="E198" s="349"/>
      <c r="F198" s="186">
        <f t="shared" si="37"/>
        <v>650</v>
      </c>
      <c r="G198" s="186">
        <f t="shared" si="38"/>
        <v>650</v>
      </c>
      <c r="H198" s="187">
        <v>650</v>
      </c>
      <c r="I198" s="187"/>
      <c r="J198" s="187"/>
      <c r="K198" s="187"/>
      <c r="L198" s="186">
        <f t="shared" si="47"/>
        <v>0</v>
      </c>
      <c r="M198" s="187"/>
      <c r="N198" s="187"/>
      <c r="O198" s="187"/>
      <c r="P198" s="187"/>
      <c r="Q198" s="186">
        <f t="shared" si="48"/>
        <v>0</v>
      </c>
      <c r="R198" s="187"/>
      <c r="S198" s="187"/>
      <c r="T198" s="187"/>
      <c r="U198" s="187"/>
    </row>
    <row r="199" spans="1:21" ht="45">
      <c r="A199" s="42"/>
      <c r="B199" s="43" t="s">
        <v>376</v>
      </c>
      <c r="C199" s="114" t="s">
        <v>21</v>
      </c>
      <c r="D199" s="44" t="s">
        <v>75</v>
      </c>
      <c r="E199" s="44" t="s">
        <v>76</v>
      </c>
      <c r="F199" s="30">
        <f t="shared" si="37"/>
        <v>15567</v>
      </c>
      <c r="G199" s="30">
        <f t="shared" si="38"/>
        <v>5189</v>
      </c>
      <c r="H199" s="30">
        <v>5189</v>
      </c>
      <c r="I199" s="30"/>
      <c r="J199" s="30"/>
      <c r="K199" s="30"/>
      <c r="L199" s="30">
        <f t="shared" si="47"/>
        <v>5189</v>
      </c>
      <c r="M199" s="30">
        <v>5189</v>
      </c>
      <c r="N199" s="30"/>
      <c r="O199" s="30"/>
      <c r="P199" s="30"/>
      <c r="Q199" s="30">
        <f t="shared" si="48"/>
        <v>5189</v>
      </c>
      <c r="R199" s="30">
        <v>5189</v>
      </c>
      <c r="S199" s="30"/>
      <c r="T199" s="30"/>
      <c r="U199" s="34"/>
    </row>
    <row r="200" spans="1:21" s="46" customFormat="1" ht="89.25">
      <c r="A200" s="42"/>
      <c r="B200" s="43" t="s">
        <v>371</v>
      </c>
      <c r="C200" s="114" t="s">
        <v>21</v>
      </c>
      <c r="D200" s="44">
        <v>1003</v>
      </c>
      <c r="E200" s="44" t="s">
        <v>77</v>
      </c>
      <c r="F200" s="30">
        <f t="shared" si="37"/>
        <v>11152.8</v>
      </c>
      <c r="G200" s="30">
        <f t="shared" si="38"/>
        <v>3717.6</v>
      </c>
      <c r="H200" s="30">
        <v>3717.6</v>
      </c>
      <c r="I200" s="30"/>
      <c r="J200" s="30"/>
      <c r="K200" s="30"/>
      <c r="L200" s="30">
        <f t="shared" si="47"/>
        <v>3717.6</v>
      </c>
      <c r="M200" s="30">
        <v>3717.6</v>
      </c>
      <c r="N200" s="30"/>
      <c r="O200" s="30"/>
      <c r="P200" s="30"/>
      <c r="Q200" s="30">
        <f t="shared" si="48"/>
        <v>3717.6</v>
      </c>
      <c r="R200" s="30">
        <v>3717.6</v>
      </c>
      <c r="S200" s="30"/>
      <c r="T200" s="30"/>
      <c r="U200" s="45"/>
    </row>
    <row r="201" spans="1:21" s="46" customFormat="1" ht="44.25">
      <c r="A201" s="42"/>
      <c r="B201" s="43" t="s">
        <v>372</v>
      </c>
      <c r="C201" s="114" t="s">
        <v>27</v>
      </c>
      <c r="D201" s="44" t="s">
        <v>41</v>
      </c>
      <c r="E201" s="44" t="s">
        <v>78</v>
      </c>
      <c r="F201" s="30">
        <f t="shared" si="37"/>
        <v>4055.3</v>
      </c>
      <c r="G201" s="30">
        <f t="shared" si="38"/>
        <v>1155.3</v>
      </c>
      <c r="H201" s="30">
        <v>1155.3</v>
      </c>
      <c r="I201" s="30"/>
      <c r="J201" s="30"/>
      <c r="K201" s="30"/>
      <c r="L201" s="30">
        <f t="shared" si="47"/>
        <v>1450</v>
      </c>
      <c r="M201" s="30">
        <v>1450</v>
      </c>
      <c r="N201" s="30"/>
      <c r="O201" s="30"/>
      <c r="P201" s="30"/>
      <c r="Q201" s="30">
        <f t="shared" si="48"/>
        <v>1450</v>
      </c>
      <c r="R201" s="30">
        <v>1450</v>
      </c>
      <c r="S201" s="30"/>
      <c r="T201" s="30"/>
      <c r="U201" s="45"/>
    </row>
    <row r="202" spans="1:21" s="46" customFormat="1" ht="59.25">
      <c r="A202" s="42"/>
      <c r="B202" s="74" t="s">
        <v>373</v>
      </c>
      <c r="C202" s="114" t="s">
        <v>27</v>
      </c>
      <c r="D202" s="44" t="s">
        <v>41</v>
      </c>
      <c r="E202" s="44" t="s">
        <v>79</v>
      </c>
      <c r="F202" s="30">
        <f t="shared" si="37"/>
        <v>7500</v>
      </c>
      <c r="G202" s="30">
        <f t="shared" si="38"/>
        <v>0</v>
      </c>
      <c r="H202" s="30">
        <v>0</v>
      </c>
      <c r="I202" s="30"/>
      <c r="J202" s="30"/>
      <c r="K202" s="30"/>
      <c r="L202" s="30">
        <f t="shared" si="47"/>
        <v>0</v>
      </c>
      <c r="M202" s="30">
        <v>0</v>
      </c>
      <c r="N202" s="30"/>
      <c r="O202" s="30"/>
      <c r="P202" s="30"/>
      <c r="Q202" s="30">
        <f t="shared" si="48"/>
        <v>7500</v>
      </c>
      <c r="R202" s="30">
        <v>7500</v>
      </c>
      <c r="S202" s="30"/>
      <c r="T202" s="30"/>
      <c r="U202" s="45"/>
    </row>
    <row r="203" spans="1:21" s="79" customFormat="1" ht="18.75">
      <c r="A203" s="75"/>
      <c r="B203" s="76" t="s">
        <v>374</v>
      </c>
      <c r="C203" s="77"/>
      <c r="D203" s="356"/>
      <c r="E203" s="77"/>
      <c r="F203" s="78">
        <f>F57+F54+F51+F45+F33+F14</f>
        <v>4187210.6289999997</v>
      </c>
      <c r="G203" s="78">
        <f>H203+I203+J203+K203</f>
        <v>1359033.2289999998</v>
      </c>
      <c r="H203" s="78">
        <f>H57+H54+H51+H45+H33+H14</f>
        <v>176765.49999999997</v>
      </c>
      <c r="I203" s="172">
        <f>I57+I54+I51+I45+I33+I14</f>
        <v>1009005.529</v>
      </c>
      <c r="J203" s="176">
        <f>J57+J54+J51+J45+J33+J14</f>
        <v>167295.20000000001</v>
      </c>
      <c r="K203" s="78">
        <f>K57+K54+K51+K45+K33+K14</f>
        <v>5967</v>
      </c>
      <c r="L203" s="78">
        <f>M203+N203+O203+P203</f>
        <v>1427590.0999999999</v>
      </c>
      <c r="M203" s="78">
        <f>M57+M54+M51+M45+M33+M14</f>
        <v>188779</v>
      </c>
      <c r="N203" s="78">
        <f>N57+N54+N51+N45+N33+N14</f>
        <v>1143875.7</v>
      </c>
      <c r="O203" s="78">
        <f>O57+O54+O51+O45+O33+O14</f>
        <v>88968.4</v>
      </c>
      <c r="P203" s="78">
        <f>P57+P54+P51+P45+P33+P14</f>
        <v>5967</v>
      </c>
      <c r="Q203" s="78">
        <f>R203+S203+T203+U203</f>
        <v>1400587.2999999998</v>
      </c>
      <c r="R203" s="78">
        <f>R57+R54+R51+R45+R33+R14</f>
        <v>196479</v>
      </c>
      <c r="S203" s="78">
        <f>S57+S54+S51+S45+S33+S14</f>
        <v>1107787.5999999999</v>
      </c>
      <c r="T203" s="78">
        <f>T57+T54+T51+T45+T33+T14</f>
        <v>90353.7</v>
      </c>
      <c r="U203" s="78">
        <f>U57+U54+U51+U45+U33+U14</f>
        <v>5967</v>
      </c>
    </row>
    <row r="204" spans="1:21" s="79" customFormat="1" ht="18.75">
      <c r="A204" s="80"/>
      <c r="B204" s="76" t="s">
        <v>151</v>
      </c>
      <c r="C204" s="77"/>
      <c r="D204" s="356"/>
      <c r="E204" s="77"/>
      <c r="F204" s="78">
        <f>H203+M203+R203</f>
        <v>562023.5</v>
      </c>
      <c r="G204" s="172"/>
      <c r="H204" s="81"/>
      <c r="I204" s="172"/>
      <c r="J204" s="176"/>
      <c r="K204" s="82"/>
      <c r="L204" s="78"/>
      <c r="M204" s="78"/>
      <c r="N204" s="78"/>
      <c r="O204" s="78"/>
      <c r="P204" s="78"/>
      <c r="Q204" s="78"/>
      <c r="R204" s="78"/>
      <c r="S204" s="78"/>
      <c r="T204" s="78"/>
      <c r="U204" s="76"/>
    </row>
    <row r="205" spans="1:21" s="79" customFormat="1" ht="18.75">
      <c r="A205" s="80"/>
      <c r="B205" s="76" t="s">
        <v>148</v>
      </c>
      <c r="C205" s="77"/>
      <c r="D205" s="356"/>
      <c r="E205" s="77"/>
      <c r="F205" s="78">
        <f>J203+O203+T203</f>
        <v>346617.3</v>
      </c>
      <c r="G205" s="172"/>
      <c r="H205" s="81"/>
      <c r="I205" s="172"/>
      <c r="J205" s="176"/>
      <c r="K205" s="82"/>
      <c r="L205" s="78"/>
      <c r="M205" s="78"/>
      <c r="N205" s="78"/>
      <c r="O205" s="78"/>
      <c r="P205" s="78"/>
      <c r="Q205" s="78"/>
      <c r="R205" s="78"/>
      <c r="S205" s="78"/>
      <c r="T205" s="78"/>
      <c r="U205" s="76"/>
    </row>
    <row r="206" spans="1:21" s="79" customFormat="1" ht="18.75">
      <c r="A206" s="80"/>
      <c r="B206" s="76" t="s">
        <v>149</v>
      </c>
      <c r="C206" s="77"/>
      <c r="D206" s="356"/>
      <c r="E206" s="77"/>
      <c r="F206" s="78">
        <f>I203+N203+S203</f>
        <v>3260668.8289999999</v>
      </c>
      <c r="G206" s="172"/>
      <c r="H206" s="81"/>
      <c r="I206" s="172"/>
      <c r="J206" s="176"/>
      <c r="K206" s="82"/>
      <c r="L206" s="78"/>
      <c r="M206" s="78"/>
      <c r="N206" s="78"/>
      <c r="O206" s="78"/>
      <c r="P206" s="78"/>
      <c r="Q206" s="78"/>
      <c r="R206" s="78"/>
      <c r="S206" s="78"/>
      <c r="T206" s="78"/>
      <c r="U206" s="76"/>
    </row>
    <row r="207" spans="1:21" s="83" customFormat="1" ht="18.75">
      <c r="A207" s="80"/>
      <c r="B207" s="76" t="s">
        <v>150</v>
      </c>
      <c r="C207" s="78"/>
      <c r="D207" s="82"/>
      <c r="E207" s="78"/>
      <c r="F207" s="78">
        <f>K203+P203+U203</f>
        <v>17901</v>
      </c>
      <c r="G207" s="172"/>
      <c r="H207" s="81"/>
      <c r="I207" s="172"/>
      <c r="J207" s="176"/>
      <c r="K207" s="82"/>
      <c r="L207" s="78"/>
      <c r="M207" s="78"/>
      <c r="N207" s="78"/>
      <c r="O207" s="78"/>
      <c r="P207" s="78"/>
      <c r="Q207" s="78"/>
      <c r="R207" s="78"/>
      <c r="S207" s="78"/>
      <c r="T207" s="78"/>
      <c r="U207" s="76"/>
    </row>
    <row r="215" spans="1:20" s="85" customFormat="1" ht="33" customHeight="1">
      <c r="A215" s="84"/>
      <c r="B215" s="548" t="s">
        <v>84</v>
      </c>
      <c r="C215" s="548"/>
      <c r="D215" s="357"/>
      <c r="E215" s="348"/>
      <c r="F215" s="86"/>
      <c r="G215" s="174"/>
      <c r="H215" s="547" t="s">
        <v>29</v>
      </c>
      <c r="I215" s="547"/>
      <c r="J215" s="177"/>
      <c r="K215" s="87"/>
      <c r="L215" s="86"/>
      <c r="M215" s="86"/>
      <c r="N215" s="86"/>
      <c r="O215" s="86"/>
      <c r="P215" s="86"/>
      <c r="Q215" s="86"/>
      <c r="R215" s="86"/>
      <c r="S215" s="86"/>
      <c r="T215" s="86"/>
    </row>
  </sheetData>
  <autoFilter ref="A12:S203">
    <filterColumn colId="3"/>
    <filterColumn colId="4"/>
  </autoFilter>
  <mergeCells count="76">
    <mergeCell ref="E138:E139"/>
    <mergeCell ref="E146:E147"/>
    <mergeCell ref="D8:E11"/>
    <mergeCell ref="D138:D139"/>
    <mergeCell ref="D146:D147"/>
    <mergeCell ref="S146:S147"/>
    <mergeCell ref="B166:B168"/>
    <mergeCell ref="H215:I215"/>
    <mergeCell ref="K146:K147"/>
    <mergeCell ref="L146:L147"/>
    <mergeCell ref="M146:M147"/>
    <mergeCell ref="N146:N147"/>
    <mergeCell ref="P146:P147"/>
    <mergeCell ref="Q146:Q147"/>
    <mergeCell ref="B215:C215"/>
    <mergeCell ref="R138:R139"/>
    <mergeCell ref="S138:S139"/>
    <mergeCell ref="U138:U139"/>
    <mergeCell ref="B146:B147"/>
    <mergeCell ref="C146:C147"/>
    <mergeCell ref="F146:F147"/>
    <mergeCell ref="G146:G147"/>
    <mergeCell ref="H146:H147"/>
    <mergeCell ref="I146:I147"/>
    <mergeCell ref="K138:K139"/>
    <mergeCell ref="L138:L139"/>
    <mergeCell ref="M138:M139"/>
    <mergeCell ref="N138:N139"/>
    <mergeCell ref="P138:P139"/>
    <mergeCell ref="Q138:Q139"/>
    <mergeCell ref="R146:R147"/>
    <mergeCell ref="A138:A139"/>
    <mergeCell ref="B138:B139"/>
    <mergeCell ref="R10:R12"/>
    <mergeCell ref="S10:S12"/>
    <mergeCell ref="T10:T12"/>
    <mergeCell ref="I138:I139"/>
    <mergeCell ref="B80:B82"/>
    <mergeCell ref="B83:B84"/>
    <mergeCell ref="B88:B89"/>
    <mergeCell ref="B100:B101"/>
    <mergeCell ref="B108:B109"/>
    <mergeCell ref="C138:C139"/>
    <mergeCell ref="F138:F139"/>
    <mergeCell ref="G138:G139"/>
    <mergeCell ref="H138:H139"/>
    <mergeCell ref="B64:B65"/>
    <mergeCell ref="A6:U6"/>
    <mergeCell ref="B77:B79"/>
    <mergeCell ref="J10:J12"/>
    <mergeCell ref="K10:K12"/>
    <mergeCell ref="M10:M12"/>
    <mergeCell ref="Q9:Q12"/>
    <mergeCell ref="H10:H12"/>
    <mergeCell ref="I10:I12"/>
    <mergeCell ref="L8:P8"/>
    <mergeCell ref="Q8:U8"/>
    <mergeCell ref="G9:G12"/>
    <mergeCell ref="H9:K9"/>
    <mergeCell ref="L9:L12"/>
    <mergeCell ref="M9:P9"/>
    <mergeCell ref="R9:U9"/>
    <mergeCell ref="U10:U12"/>
    <mergeCell ref="N10:N12"/>
    <mergeCell ref="O10:O12"/>
    <mergeCell ref="P10:P12"/>
    <mergeCell ref="A8:A12"/>
    <mergeCell ref="B8:B12"/>
    <mergeCell ref="C8:C12"/>
    <mergeCell ref="F8:F12"/>
    <mergeCell ref="G8:K8"/>
    <mergeCell ref="H1:K1"/>
    <mergeCell ref="H2:K2"/>
    <mergeCell ref="A5:U5"/>
    <mergeCell ref="Q1:S1"/>
    <mergeCell ref="Q2:S2"/>
  </mergeCells>
  <printOptions horizontalCentered="1"/>
  <pageMargins left="0" right="0" top="0.78740157480314965" bottom="0" header="0.51181102362204722" footer="0.39370078740157483"/>
  <pageSetup paperSize="9" scale="41" fitToHeight="2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24</vt:i4>
      </vt:variant>
    </vt:vector>
  </HeadingPairs>
  <TitlesOfParts>
    <vt:vector size="39" baseType="lpstr">
      <vt:lpstr>Прил. 1</vt:lpstr>
      <vt:lpstr>Прил. 2</vt:lpstr>
      <vt:lpstr>Прил. 3</vt:lpstr>
      <vt:lpstr>Прил. 4</vt:lpstr>
      <vt:lpstr>Прил. 5</vt:lpstr>
      <vt:lpstr>Прил. 6</vt:lpstr>
      <vt:lpstr>Прил. 7</vt:lpstr>
      <vt:lpstr>Прил. 8</vt:lpstr>
      <vt:lpstr>Прил. 9</vt:lpstr>
      <vt:lpstr>Прил. 10</vt:lpstr>
      <vt:lpstr>Прил. 11</vt:lpstr>
      <vt:lpstr>Прил. 12 </vt:lpstr>
      <vt:lpstr>Прил. 13</vt:lpstr>
      <vt:lpstr>Прил. 14</vt:lpstr>
      <vt:lpstr>Прил. 15</vt:lpstr>
      <vt:lpstr>'Прил. 1'!Заголовки_для_печати</vt:lpstr>
      <vt:lpstr>'Прил. 10'!Заголовки_для_печати</vt:lpstr>
      <vt:lpstr>'Прил. 12 '!Заголовки_для_печати</vt:lpstr>
      <vt:lpstr>'Прил. 13'!Заголовки_для_печати</vt:lpstr>
      <vt:lpstr>'Прил. 14'!Заголовки_для_печати</vt:lpstr>
      <vt:lpstr>'Прил. 15'!Заголовки_для_печати</vt:lpstr>
      <vt:lpstr>'Прил. 3'!Заголовки_для_печати</vt:lpstr>
      <vt:lpstr>'Прил. 6'!Заголовки_для_печати</vt:lpstr>
      <vt:lpstr>'Прил. 7'!Заголовки_для_печати</vt:lpstr>
      <vt:lpstr>'Прил. 8'!Заголовки_для_печати</vt:lpstr>
      <vt:lpstr>'Прил. 9'!Заголовки_для_печати</vt:lpstr>
      <vt:lpstr>'Прил. 1'!Область_печати</vt:lpstr>
      <vt:lpstr>'Прил. 10'!Область_печати</vt:lpstr>
      <vt:lpstr>'Прил. 11'!Область_печати</vt:lpstr>
      <vt:lpstr>'Прил. 12 '!Область_печати</vt:lpstr>
      <vt:lpstr>'Прил. 14'!Область_печати</vt:lpstr>
      <vt:lpstr>'Прил. 15'!Область_печати</vt:lpstr>
      <vt:lpstr>'Прил. 3'!Область_печати</vt:lpstr>
      <vt:lpstr>'Прил. 4'!Область_печати</vt:lpstr>
      <vt:lpstr>'Прил. 5'!Область_печати</vt:lpstr>
      <vt:lpstr>'Прил. 6'!Область_печати</vt:lpstr>
      <vt:lpstr>'Прил. 7'!Область_печати</vt:lpstr>
      <vt:lpstr>'Прил. 8'!Область_печати</vt:lpstr>
      <vt:lpstr>'Прил. 9'!Область_печати</vt:lpstr>
    </vt:vector>
  </TitlesOfParts>
  <Company>УСП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Бордакова НН</dc:creator>
  <cp:lastModifiedBy>Чиркова</cp:lastModifiedBy>
  <cp:lastPrinted>2014-10-09T01:08:33Z</cp:lastPrinted>
  <dcterms:created xsi:type="dcterms:W3CDTF">2013-08-31T07:58:32Z</dcterms:created>
  <dcterms:modified xsi:type="dcterms:W3CDTF">2014-11-13T08:11:28Z</dcterms:modified>
</cp:coreProperties>
</file>